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tables/table4.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02D5E7B0-52EA-694D-A33C-291BB9DD0996}" xr6:coauthVersionLast="47" xr6:coauthVersionMax="47" xr10:uidLastSave="{00000000-0000-0000-0000-000000000000}"/>
  <bookViews>
    <workbookView xWindow="0" yWindow="740" windowWidth="29040" windowHeight="15720" activeTab="3" xr2:uid="{00000000-000D-0000-FFFF-FFFF00000000}"/>
  </bookViews>
  <sheets>
    <sheet name="Listas" sheetId="2" state="hidden" r:id="rId1"/>
    <sheet name="Instructivo" sheetId="5" state="hidden" r:id="rId2"/>
    <sheet name="Hoja2" sheetId="7" state="hidden" r:id="rId3"/>
    <sheet name="HM_MANGLAR" sheetId="8" r:id="rId4"/>
    <sheet name="MANGLAR_REPORTE" sheetId="6" r:id="rId5"/>
  </sheets>
  <externalReferences>
    <externalReference r:id="rId6"/>
    <externalReference r:id="rId7"/>
    <externalReference r:id="rId8"/>
    <externalReference r:id="rId9"/>
    <externalReference r:id="rId10"/>
  </externalReferences>
  <definedNames>
    <definedName name="_Toc467769473" localSheetId="4">MANGLAR_REPORTE!#REF!</definedName>
    <definedName name="acumula" localSheetId="3">[1]Listas!$B$36:$B$40</definedName>
    <definedName name="acumula" localSheetId="4">[2]Listas!$B$36:$B$40</definedName>
    <definedName name="acumula">Listas!$B$36:$B$40</definedName>
    <definedName name="_xlnm.Print_Area" localSheetId="3">HM_MANGLAR!$B$1:$Q$80</definedName>
    <definedName name="_xlnm.Print_Area" localSheetId="1">Instructivo!$A$1:$R$65</definedName>
    <definedName name="Autoridad_Ambiental">Hoja2!$A$1:$A$34</definedName>
    <definedName name="cobertura">Listas!$D$30:$D$33</definedName>
    <definedName name="CPC">#REF!</definedName>
    <definedName name="Desagregaci" localSheetId="3">[1]Listas!$D$30:$D$35</definedName>
    <definedName name="Desagregaci" localSheetId="4">[2]Listas!$D$30:$D$35</definedName>
    <definedName name="Desagregaci">Listas!$D$30:$D$35</definedName>
    <definedName name="enfoque" localSheetId="3">[1]Listas!$D$22:$D$27</definedName>
    <definedName name="enfoque" localSheetId="4">[2]Listas!$D$22:$D$27</definedName>
    <definedName name="enfoque">Listas!$D$22:$D$27</definedName>
    <definedName name="fuente">Listas!$B$3:$B$4</definedName>
    <definedName name="GASTOS" comment="OPCION SI O NO" localSheetId="3">[3]Formulas!$D$33:$D$34</definedName>
    <definedName name="GASTOS" comment="OPCION SI O NO">[3]Formulas!$D$33:$D$34</definedName>
    <definedName name="GGG">'[4]Datos Generales'!$H$5:$H$37</definedName>
    <definedName name="HH" comment="OPCION SI O NO">[4]Formulas!$D$33:$D$34</definedName>
    <definedName name="Informe" comment="OPCION SI O NO" localSheetId="3">[3]Formulas!$D$33:$D$34</definedName>
    <definedName name="Informe" comment="OPCION SI O NO">[3]Formulas!$D$33:$D$34</definedName>
    <definedName name="IPP_20162">#REF!</definedName>
    <definedName name="JJ" comment="SI SE REPORTA">[4]Formulas!$F$33:$F$34</definedName>
    <definedName name="KK" comment="OPCION SI O NO">[4]Formulas!$D$33:$D$34</definedName>
    <definedName name="LINEAS2020">#REF!</definedName>
    <definedName name="Lista_CAR" localSheetId="4">'[5]Datos Generales'!$H$5:$H$37</definedName>
    <definedName name="Lista_CAR">#REF!</definedName>
    <definedName name="ll">#REF!</definedName>
    <definedName name="mATRIZ">#REF!</definedName>
    <definedName name="orienta" localSheetId="3">[1]Listas!$D$38:$D$40</definedName>
    <definedName name="orienta" localSheetId="4">[2]Listas!$D$38:$D$40</definedName>
    <definedName name="orienta">Listas!$D$38:$D$40</definedName>
    <definedName name="periodicidad" localSheetId="3">[1]Listas!$B$12:$B$19</definedName>
    <definedName name="periodicidad" localSheetId="4">[2]Listas!$B$12:$B$19</definedName>
    <definedName name="periodicidad">Listas!$B$12:$B$19</definedName>
    <definedName name="PROGRAMAS">#REF!</definedName>
    <definedName name="PROYECTOS">#REF!</definedName>
    <definedName name="REPORTE" localSheetId="4">[5]Formulas!$F$33:$F$34</definedName>
    <definedName name="REPORTE">[5]Formulas!$F$33:$F$34</definedName>
    <definedName name="SI" localSheetId="4">[5]Formulas!$D$33:$D$34</definedName>
    <definedName name="SI">[5]Formulas!$D$33:$D$34</definedName>
    <definedName name="tipo" localSheetId="3">[1]Listas!$B$7:$B$9</definedName>
    <definedName name="tipo" localSheetId="4">[2]Listas!$B$7:$B$9</definedName>
    <definedName name="tipo">Listas!$B$7:$B$9</definedName>
    <definedName name="tipounidad" localSheetId="3">[1]Listas!$B$22:$B$33</definedName>
    <definedName name="tipounidad" localSheetId="4">[2]Listas!$B$22:$B$33</definedName>
    <definedName name="tipounidad">Listas!$B$22:$B$33</definedName>
    <definedName name="_xlnm.Print_Titles" localSheetId="3">HM_MANGLAR!$1:$7</definedName>
    <definedName name="Vigencias" localSheetId="4">#REF!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7" i="6" l="1"/>
  <c r="D37" i="6"/>
  <c r="B4" i="6" l="1"/>
  <c r="E38" i="6"/>
  <c r="E39" i="6"/>
  <c r="E40" i="6"/>
  <c r="E41" i="6"/>
  <c r="E42" i="6"/>
  <c r="D42" i="6" l="1"/>
  <c r="D55" i="6" s="1"/>
  <c r="D41" i="6"/>
  <c r="D40" i="6"/>
  <c r="D53" i="6" s="1"/>
  <c r="D39" i="6"/>
  <c r="D52" i="6" s="1"/>
  <c r="D38" i="6"/>
  <c r="D51" i="6" s="1"/>
  <c r="D50" i="6"/>
  <c r="E45" i="2"/>
  <c r="E46" i="2" s="1"/>
  <c r="E47" i="2" s="1"/>
  <c r="E48" i="2" s="1"/>
  <c r="E49" i="2" s="1"/>
  <c r="E50" i="2" s="1"/>
  <c r="E51" i="2" s="1"/>
  <c r="E52" i="2" s="1"/>
  <c r="E53" i="2" s="1"/>
  <c r="E54" i="2" s="1"/>
  <c r="E55" i="2" s="1"/>
  <c r="E56" i="2" s="1"/>
  <c r="E57" i="2" s="1"/>
  <c r="AA13" i="6"/>
  <c r="Q13" i="6"/>
  <c r="U56" i="6"/>
  <c r="T56" i="6"/>
  <c r="S56" i="6"/>
  <c r="R56" i="6"/>
  <c r="Q56" i="6"/>
  <c r="P56" i="6"/>
  <c r="O56" i="6"/>
  <c r="N56" i="6"/>
  <c r="M56" i="6"/>
  <c r="L56" i="6"/>
  <c r="K56" i="6"/>
  <c r="J56" i="6"/>
  <c r="I56" i="6"/>
  <c r="H56" i="6"/>
  <c r="G56" i="6"/>
  <c r="F56" i="6"/>
  <c r="AC55" i="6"/>
  <c r="AB55" i="6"/>
  <c r="AA55" i="6"/>
  <c r="Z55" i="6"/>
  <c r="Y55" i="6"/>
  <c r="X55" i="6"/>
  <c r="W55" i="6"/>
  <c r="V55" i="6"/>
  <c r="C55" i="6"/>
  <c r="C69" i="6" s="1"/>
  <c r="AC54" i="6"/>
  <c r="AB54" i="6"/>
  <c r="AA54" i="6"/>
  <c r="Z54" i="6"/>
  <c r="Y54" i="6"/>
  <c r="X54" i="6"/>
  <c r="W54" i="6"/>
  <c r="V54" i="6"/>
  <c r="C54" i="6"/>
  <c r="C68" i="6" s="1"/>
  <c r="AC53" i="6"/>
  <c r="G67" i="6" s="1"/>
  <c r="AB53" i="6"/>
  <c r="AA53" i="6"/>
  <c r="Z53" i="6"/>
  <c r="Y53" i="6"/>
  <c r="X53" i="6"/>
  <c r="W53" i="6"/>
  <c r="V53" i="6"/>
  <c r="C53" i="6"/>
  <c r="C67" i="6" s="1"/>
  <c r="AC52" i="6"/>
  <c r="AB52" i="6"/>
  <c r="AA52" i="6"/>
  <c r="Z52" i="6"/>
  <c r="Y52" i="6"/>
  <c r="X52" i="6"/>
  <c r="W52" i="6"/>
  <c r="V52" i="6"/>
  <c r="C52" i="6"/>
  <c r="C66" i="6" s="1"/>
  <c r="AC51" i="6"/>
  <c r="AB51" i="6"/>
  <c r="AA51" i="6"/>
  <c r="Z51" i="6"/>
  <c r="Y51" i="6"/>
  <c r="X51" i="6"/>
  <c r="W51" i="6"/>
  <c r="V51" i="6"/>
  <c r="C51" i="6"/>
  <c r="C65" i="6" s="1"/>
  <c r="AC50" i="6"/>
  <c r="AB50" i="6"/>
  <c r="AB56" i="6" s="1"/>
  <c r="AA50" i="6"/>
  <c r="Z50" i="6"/>
  <c r="Y50" i="6"/>
  <c r="X50" i="6"/>
  <c r="W50" i="6"/>
  <c r="V50" i="6"/>
  <c r="C50" i="6"/>
  <c r="C64" i="6" s="1"/>
  <c r="N47" i="6"/>
  <c r="F47" i="6"/>
  <c r="Q42" i="6"/>
  <c r="P42" i="6"/>
  <c r="O42" i="6"/>
  <c r="N42" i="6"/>
  <c r="Q41" i="6"/>
  <c r="P41" i="6"/>
  <c r="O41" i="6"/>
  <c r="N41" i="6"/>
  <c r="Q40" i="6"/>
  <c r="P40" i="6"/>
  <c r="O40" i="6"/>
  <c r="N40" i="6"/>
  <c r="Q39" i="6"/>
  <c r="P39" i="6"/>
  <c r="O39" i="6"/>
  <c r="N39" i="6"/>
  <c r="Q38" i="6"/>
  <c r="P38" i="6"/>
  <c r="O38" i="6"/>
  <c r="N38" i="6"/>
  <c r="Q37" i="6"/>
  <c r="P37" i="6"/>
  <c r="O37" i="6"/>
  <c r="N37" i="6"/>
  <c r="E34" i="6"/>
  <c r="E47" i="6" s="1"/>
  <c r="D34" i="6"/>
  <c r="D47" i="6" s="1"/>
  <c r="C34" i="6"/>
  <c r="C47" i="6" s="1"/>
  <c r="C63" i="6" s="1"/>
  <c r="G64" i="6" l="1"/>
  <c r="X56" i="6"/>
  <c r="Y56" i="6"/>
  <c r="Z56" i="6"/>
  <c r="D67" i="6"/>
  <c r="AA56" i="6"/>
  <c r="G65" i="6"/>
  <c r="N43" i="6"/>
  <c r="O43" i="6"/>
  <c r="E70" i="6" s="1"/>
  <c r="V56" i="6"/>
  <c r="E65" i="6"/>
  <c r="E69" i="6"/>
  <c r="D66" i="6"/>
  <c r="D69" i="6"/>
  <c r="P43" i="6"/>
  <c r="F66" i="6"/>
  <c r="Q43" i="6"/>
  <c r="D64" i="6"/>
  <c r="G66" i="6"/>
  <c r="D68" i="6"/>
  <c r="F65" i="6"/>
  <c r="F69" i="6"/>
  <c r="E68" i="6"/>
  <c r="G69" i="6"/>
  <c r="F68" i="6"/>
  <c r="E67" i="6"/>
  <c r="G68" i="6"/>
  <c r="F67" i="6"/>
  <c r="E66" i="6"/>
  <c r="D65" i="6"/>
  <c r="R41" i="6"/>
  <c r="E54" i="6"/>
  <c r="AD54" i="6" s="1"/>
  <c r="AE54" i="6" s="1"/>
  <c r="E64" i="6"/>
  <c r="D54" i="6"/>
  <c r="AC56" i="6"/>
  <c r="F64" i="6"/>
  <c r="W56" i="6"/>
  <c r="G70" i="6" l="1"/>
  <c r="AJ13" i="6" s="1"/>
  <c r="N57" i="6"/>
  <c r="O57" i="6"/>
  <c r="F70" i="6"/>
  <c r="D70" i="6"/>
  <c r="H13" i="6" s="1"/>
  <c r="R42" i="6"/>
  <c r="E55" i="6"/>
  <c r="AD55" i="6" s="1"/>
  <c r="AE55" i="6" s="1"/>
  <c r="E51" i="6"/>
  <c r="AD51" i="6" s="1"/>
  <c r="AE51" i="6" s="1"/>
  <c r="R38" i="6"/>
  <c r="R39" i="6"/>
  <c r="E52" i="6"/>
  <c r="AD52" i="6" s="1"/>
  <c r="AE52" i="6" s="1"/>
  <c r="R37" i="6"/>
  <c r="E50" i="6"/>
  <c r="AD50" i="6" s="1"/>
  <c r="E53" i="6"/>
  <c r="AD53" i="6" s="1"/>
  <c r="AE53" i="6" s="1"/>
  <c r="R40" i="6"/>
  <c r="AD56" i="6" l="1"/>
  <c r="AE50" i="6"/>
  <c r="C16" i="6" l="1"/>
  <c r="AK14" i="6"/>
  <c r="AB14" i="6"/>
  <c r="R14" i="6"/>
  <c r="I14"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<sst xmlns="http://schemas.openxmlformats.org/spreadsheetml/2006/main" count="491" uniqueCount="347">
  <si>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</si>
  <si>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</si>
  <si>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</si>
  <si>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</si>
  <si>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</si>
  <si>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</si>
  <si>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</si>
  <si>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</si>
  <si>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</si>
  <si>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</si>
  <si>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</si>
  <si>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</si>
  <si>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</si>
  <si>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</si>
  <si>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</si>
  <si>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</si>
  <si>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</si>
  <si>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</si>
  <si>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</si>
  <si>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</si>
  <si>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</si>
  <si>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</si>
  <si>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</si>
  <si>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</si>
  <si>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</si>
  <si>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</si>
  <si>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</si>
  <si>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</si>
  <si>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</si>
  <si>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</si>
  <si>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</si>
  <si>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</si>
  <si>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</si>
  <si>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</si>
  <si>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</si>
  <si>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</si>
  <si>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</si>
  <si>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</si>
  <si>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</si>
  <si>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</si>
  <si>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</si>
  <si>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</si>
  <si>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</si>
  <si>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</si>
  <si>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</si>
  <si>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</si>
  <si>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</si>
  <si>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</si>
  <si>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</si>
  <si>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</si>
  <si>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</si>
  <si>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</si>
  <si>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</si>
  <si>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</si>
  <si>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</si>
  <si>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</si>
  <si>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</si>
  <si>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</si>
  <si>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</si>
  <si>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</si>
  <si>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</si>
  <si>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</si>
  <si>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</si>
  <si>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</si>
  <si>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</si>
  <si>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</si>
  <si>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</si>
  <si>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</si>
  <si>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</si>
  <si>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</si>
  <si>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Momento del proceso de ordenamiento</t>
  </si>
  <si>
    <t xml:space="preserve">Actividad del proceso de ordenamiento </t>
  </si>
  <si>
    <t>Ponderación actividad</t>
  </si>
  <si>
    <t>Ponderación acumulada</t>
  </si>
  <si>
    <t>Sin iniciar</t>
  </si>
  <si>
    <t>Caracterización diagnóstico y zonificación</t>
  </si>
  <si>
    <t>Lineamientos de manejo integrado</t>
  </si>
  <si>
    <t>1. Caracterización, diagnóstico y zonificación</t>
  </si>
  <si>
    <t>1.1 Caracterizar</t>
  </si>
  <si>
    <t>No reporta</t>
  </si>
  <si>
    <t>Caracterizar</t>
  </si>
  <si>
    <t>Identificar y caracterizar</t>
  </si>
  <si>
    <t>1.2 Diagnosticar</t>
  </si>
  <si>
    <t>Diagnosticar</t>
  </si>
  <si>
    <t>Definir objetivos de manejo</t>
  </si>
  <si>
    <t>1.3 Zonificar</t>
  </si>
  <si>
    <t>Zonificar</t>
  </si>
  <si>
    <t>Definir lineamientos de manejo</t>
  </si>
  <si>
    <t>1.4 Definir régimen de uso</t>
  </si>
  <si>
    <t>Definir régimen de uso</t>
  </si>
  <si>
    <t>Definir esquema de gobernanza</t>
  </si>
  <si>
    <t>1.5 Concertar o consultar con pueblos étnicos o comunidades locales</t>
  </si>
  <si>
    <t>Concertar o consultar con pueblos étnicos o comunidades locales</t>
  </si>
  <si>
    <t>Adoptar lineamientos de manejo</t>
  </si>
  <si>
    <t>1.6 Solicitar adopción por parte de Minambiente</t>
  </si>
  <si>
    <t>Solicitar adopción por parte de Minambiente</t>
  </si>
  <si>
    <t>1.7 Implementar estrategia de gestión</t>
  </si>
  <si>
    <t>Implementar estrategia de gestión</t>
  </si>
  <si>
    <t>2. Lineamientos de manejo integrado</t>
  </si>
  <si>
    <t>2.1 Identificar y caracterizar</t>
  </si>
  <si>
    <t>2.2 Definir objetivos de manejo</t>
  </si>
  <si>
    <t>2.3 Definir lineamientos de manejo</t>
  </si>
  <si>
    <t>2.4 Definir esquema de gobernanza</t>
  </si>
  <si>
    <t>2.5 Adoptar lineamientos de manejo</t>
  </si>
  <si>
    <t>Caracterización; Diagnostico; Zonificación; Definición régimen de uso; Concertacións; Solicitad adopción; Implementación estrategia; Identificación y caracterización; Definición de objetivos ; Definición de lineamientos; Definición esquema ; Adopción</t>
  </si>
  <si>
    <t xml:space="preserve">MINISTERIO DE AMBIENTE 
Y DESARROLLO SOSTENIBLE </t>
  </si>
  <si>
    <t>HOJA METODOLÓGICA DE INDICADORES</t>
  </si>
  <si>
    <t>Proceso: Administración del Sistema Integrado de Gestión</t>
  </si>
  <si>
    <r>
      <t>Versión:</t>
    </r>
    <r>
      <rPr>
        <sz val="8"/>
        <rFont val="Arial Narrow"/>
        <family val="2"/>
      </rPr>
      <t xml:space="preserve"> 2</t>
    </r>
  </si>
  <si>
    <r>
      <t xml:space="preserve">Vigencia: </t>
    </r>
    <r>
      <rPr>
        <sz val="8"/>
        <rFont val="Arial Narrow"/>
        <family val="2"/>
      </rPr>
      <t>14/03/2024</t>
    </r>
  </si>
  <si>
    <r>
      <t xml:space="preserve"> Código: </t>
    </r>
    <r>
      <rPr>
        <sz val="8"/>
        <rFont val="Arial Narrow"/>
        <family val="2"/>
      </rPr>
      <t>F-E-SIG-46</t>
    </r>
  </si>
  <si>
    <t>1. CONTACTO INSTITUCIONAL</t>
  </si>
  <si>
    <t>1.1. Entidad o institución responsable del indicador</t>
  </si>
  <si>
    <t xml:space="preserve">Corresponde a la Entidad que por su misionalidad adelanta acciones de política orientadas al cumplimiento de la meta o medida. Así mismo, es la entidad a cargo de reportar los avances del indicador. </t>
  </si>
  <si>
    <t>1.2. Área o dependencia responsable del indicador</t>
  </si>
  <si>
    <t>Corresponde a el área o dependencia a cargo de reportar los avances del indicador.</t>
  </si>
  <si>
    <t>1.3. Dirección de correo electrónico de contacto</t>
  </si>
  <si>
    <t>Dirección de correo de la entidad para responder inquietudes sobre el indicador</t>
  </si>
  <si>
    <t>1.4. Número telefónico de la entidad o institución</t>
  </si>
  <si>
    <t>Número telefónico de la entidad o institución para atención al ciudadano</t>
  </si>
  <si>
    <t>1.5. Fecha de publicación de los metadatos</t>
  </si>
  <si>
    <t>Fecha mas reciente de difusión de los metadatos</t>
  </si>
  <si>
    <t>2. CARACTERÍSTICAS DEL INDICADOR</t>
  </si>
  <si>
    <t>2.1. Nombre del Indicador</t>
  </si>
  <si>
    <t xml:space="preserve">Expresión verbal, precisa y concreta que identifica el indicador </t>
  </si>
  <si>
    <t>2.1.1. Código</t>
  </si>
  <si>
    <t xml:space="preserve">Si el indicador tiene un código por favor ingresarlo en esta sección </t>
  </si>
  <si>
    <t>2.2. Descripción del indicador</t>
  </si>
  <si>
    <t>Corresponde al alcance de la información que el indicador va a proporcionar. Este campo debe responder a las preguntas ¿Qué mide el indicador?, ¿Cómo lo mide?, ¿Qué aspectos tiene en cuenta el indicador? Y ¿Por qué es importante medir el indicador?</t>
  </si>
  <si>
    <t>2.3. Marco Normativo</t>
  </si>
  <si>
    <t>Corresponde al conjunto de normas, criterios, metodologías y lineamientos que establecen que se debe generar el indicador o la información y la forma como deben desarrollarse.</t>
  </si>
  <si>
    <t>2.4. Tipo de Indicador</t>
  </si>
  <si>
    <t xml:space="preserve">Gestión: Cuantifica los recursos físicos, humanos y financieros utilizados en el desarrollo de las acciones; procesos, procedimientos y operaciones realizadas durante la etapa de implementación
Producto: Cuantifica los bienes y servicios (intermedios o finales) producidos y/o provisionados a partir de una determinada intervención, así como los cambios generados por ésta que son pertinentes para el logro de los efectos directos.
Resultado: Mide los cambios resultantes en el bienestar de la población objetivo de la intervención como consecuencia (directa o indirecta) de la entrega de los productos </t>
  </si>
  <si>
    <t>2.4.1. Tipo de Acumulación</t>
  </si>
  <si>
    <t xml:space="preserve">La definición del tipo de acumulación permitirá realizar la lectura de los avances, delinear adecuadamente las líneas de base y determinar las metas para cada uno de los indicadores. Los principales tipos de acumulación se ilustran a continuación:
- Mantenimiento (stock): Busca que se mantenga un resultado que se tiene a una fecha determinada (p.ej. Producción de crudo).
- Flujo: Los resultados de un año, no se acumulan con los del siguiente. En este caso, se brinda mayor importancia al avance que se obtenga en el último año (p.ej. Exportaciones no minero-energéticas).
- Acumulado: Mide los avances de cada año de manera individual, pero al finalizar el periodo se sumarán las intervenciones de todos los años. Las metas no incluyen el valor de la línea base (p.ej. Soluciones de vivienda entregadas).
- Capacidad: Centra su atención en la medición del avance entre el punto de partida (línea base) y el punto esperado de llegada (meta). Sí toma en cuenta la línea de base (p.ej. Red vial terciaria construida).
- Reducción: Busca que se disminuyan los valores en el tiempo (p. ej. Atentados terroristas).
Nota 1: Seleccionar la opción que corresponda en la lista desplegable de la ficha. </t>
  </si>
  <si>
    <t>2.4.2. Orientación del Indicador</t>
  </si>
  <si>
    <t>Aquí se debe precisar cómo se espera que se comporte el indicador frente a la meta prevista. Para ello, existen tres alternativas: (1) que aumente (p.ej. Red de vías secundarias construidas), (2) que se mantenga (p.ej. Cobertura universal en el régimen subsidiado), o (3) que se reduzca (p.ej. Tasa de homicidios). 
Nota 1: Seleccionar la opción que corresponda en la lista desplegable de la ficha.</t>
  </si>
  <si>
    <t>2.5. Unidad de Medida</t>
  </si>
  <si>
    <t xml:space="preserve">La unidad de medida está implícita en la variable que forma parte del numerador y denominador y corresponde al parámetro de referencia para determinar las magnitudes de medición. </t>
  </si>
  <si>
    <t>2.5.1. Otra  Cuál?</t>
  </si>
  <si>
    <t xml:space="preserve">Si la unidad de medida no se encuentra en la lista desplegable indicar en este espacio la unidad de medida del indicador </t>
  </si>
  <si>
    <t>2.6. Fuente de la Información</t>
  </si>
  <si>
    <t>Diligencie el nombre de la Fuente o fuente proveedoras de los datos empleados para calcular el indicador</t>
  </si>
  <si>
    <t xml:space="preserve">2.6.1. Tipo de Fuente </t>
  </si>
  <si>
    <t>Fuente primaria: Es aquella que obtiene los datos directamente de las unidades estadísticas empleando instrumentos propios.
Fuente Secundaria: Corresponde al conjunto de datos, sobre hechos o fenómenos, que se obtienen a partir de la recolección realizada por otros.
Fuente alternativa:  Corresponden a las provenientes mediante equipos electrónicos de medición</t>
  </si>
  <si>
    <t>2.7. Nombre de la Operación Estadística o Registro Administrativo</t>
  </si>
  <si>
    <t>Especifique el nombre de la operación estadística o registro administrativo del cual es resultado el indicador que se está describiendo</t>
  </si>
  <si>
    <t xml:space="preserve">2.8. Periodicidad de Medición </t>
  </si>
  <si>
    <t>Corresponde a la frecuencia con la cual se recolecta la información de avances y a partir de la cual se realiza el reporte de avance.</t>
  </si>
  <si>
    <t>2.8.1. Periodicidad de Reporte</t>
  </si>
  <si>
    <t>Corresponde a la frecuencia con la cual se realiza el reporte del indicador</t>
  </si>
  <si>
    <t>2.8.2. Días de Rezago</t>
  </si>
  <si>
    <t>Corresponde al registro del número de días, después de cumplido el Periodo de medición, que tarda la información para estar disponible y ser reportada.</t>
  </si>
  <si>
    <t>2.9.  Sistema(s) de Información (si aplica)</t>
  </si>
  <si>
    <t xml:space="preserve">Corresponde al nombre del sistema de información, el cual según la Metodología del Plan de Implementación y Seguimiento de MinAmbiente hace referencia a los sistemas con los que cuenta cada entidad para gestionar, administrar y reportar la información asociada al seguimiento de las metas y medidas a su cargo.  
También se puede incluir operaciones estadísticas que darán cuenta de la producción y suministro de la información que se utiliza para la construcción y reporte del indicador. 
Nota 1: En caso de no contar con un sistema o una operación estadística específica, se debe diligenciar el nombre de la (s) entidad (es) encargada (s) de la producción y/o suministro de la información que se utiliza para la construcción y reporte del indicador. </t>
  </si>
  <si>
    <t>2.10. Metodología de Cálculo del indicador</t>
  </si>
  <si>
    <t>Corresponde a una breve descripción de la Recolección de datos, procesamiento de datos y presentación de los resultados del indicador, incluyendo la formula de cálculo</t>
  </si>
  <si>
    <t>2.11. Valor Línea Base</t>
  </si>
  <si>
    <t>Es el valor del indicador que se fija como punto de partida para comparar respecto de la situación inicial del indicador.</t>
  </si>
  <si>
    <t>2.11.1. Fecha Línea Base</t>
  </si>
  <si>
    <t>Mes</t>
  </si>
  <si>
    <t>Año</t>
  </si>
  <si>
    <t>2.11.2. Fuente 
Línea Base</t>
  </si>
  <si>
    <t>Corresponde al nombre del sistema de información o encuesta encargada (s) de la producción y/o suministro de la información sobre la línea base. En su defecto de la institución que generó la información</t>
  </si>
  <si>
    <t>2.12. Metas</t>
  </si>
  <si>
    <t xml:space="preserve">Corresponde a la cantidad programada o valor objetivo que espera alcanzar un indicador en un periodo específico (año y total). </t>
  </si>
  <si>
    <t xml:space="preserve">2.13. Desagregación Geográfica </t>
  </si>
  <si>
    <t xml:space="preserve">Extensión territorial sobre la cual se ejecuta el indicador </t>
  </si>
  <si>
    <t>2.14. Desagregación Temática</t>
  </si>
  <si>
    <t>Corresponde a la(s) variable(e) cualitativas por las cuales se desagregan los resultados del indicador, como por ejemplo: Sociodemográfica (Sexo, Grupo etario, Grupo étnico, Población en condición de discapacidad).</t>
  </si>
  <si>
    <t>2.14.1. Enfoque</t>
  </si>
  <si>
    <t>Corresponde al tipo de enfoque que tiene el indicador de diferentes Opciones en la lista desplegable: Enfoque de derechos humanos. Enfoque intergeneracional. Enfoque diferencial. Enfoque étnico. Enfoque de género. No aplica.</t>
  </si>
  <si>
    <t>2.15. Nomenclaturas y clasificaciones estadísticas</t>
  </si>
  <si>
    <t>Indique las clasificaciones o nomenclaturas utilizadas para la producción del indicador, así como la versión de las mismas
•	Una nomenclatura es un conjunto de códigos numéricos o alfanuméricos que sirven para identificar diferentes elementos. Ejemplo: Codificación de la División Político Administrativa (DIVIPOLA)
•	Una clasificación estadística es la que se elabora para la recolección y presentación de datos numéricos recolectados sistemáticamente (es decir, estadísticas). Ejemplo: Clasificación Estadística Internacional de Enfermedades y Problemas Relacionados con la Salud (CIE)</t>
  </si>
  <si>
    <t>2.16. Alcance temático</t>
  </si>
  <si>
    <t>Corresponde a los principales sectores o temas cubiertos por el conjunto de datos estadísticos</t>
  </si>
  <si>
    <t>2.17. Población Objetivo</t>
  </si>
  <si>
    <t>Conjunto de elementos de los que se desea obtener los datos y sobre los que se presentan conclusiones o resultados; está compuesta por unidades que comparten alguna característica, tienen una localización geográfica y un tiempo como periodo de referencia.</t>
  </si>
  <si>
    <t>2.18. Definiciones</t>
  </si>
  <si>
    <t>Incluya en este espacio las defunciones que son indispensables tener en cuenta para el cálculo del indicador</t>
  </si>
  <si>
    <t>3. DIFUSIÓN</t>
  </si>
  <si>
    <t>3.1. Año o Serie Disponible</t>
  </si>
  <si>
    <t>Corresponde al intervalo de años anteriores para los cuales se cuenta con información sobre el indicador.</t>
  </si>
  <si>
    <t xml:space="preserve">3.2. Serie Histórica Disponible </t>
  </si>
  <si>
    <t xml:space="preserve">Año </t>
  </si>
  <si>
    <t>Valor</t>
  </si>
  <si>
    <t>3.3. Frecuencia de Difusión</t>
  </si>
  <si>
    <t>Corresponde a la frecuencia con la cual se difunde o publica la información de reporte del indicador</t>
  </si>
  <si>
    <t>3.4. Medios de Difusión</t>
  </si>
  <si>
    <t>Medios de difusión (internet, correo electrónico, etc.) formatos físicos (impreso, medios ópticos, archivos electrónicos) que se pone a disposición de los usuarios el indicador que se difunde</t>
  </si>
  <si>
    <t>4. COMENTARIOS ADICIONALES</t>
  </si>
  <si>
    <t>Corresponde a los comentarios que deban tenerse en cuenta sobre el indicador, que se consideran pertinentes y que no fueron tenidos en cuenta a través de las otras secciones de la ficha técnica. En tal sentido, aquí se incluye información adicional necesaria para la conceptualización y comprensión del indicador.</t>
  </si>
  <si>
    <t>5. DATOS DEL RESPONSABLE DEL DILIGENCIAMIENTO Y VALIDACIÓN DE LA HOJA METODOLÓGICA Y REPORTE DEL INDICADOR</t>
  </si>
  <si>
    <t>5.1. Datos del responsable del diligenciamiento de la información  en la ficha técnica y del reporte</t>
  </si>
  <si>
    <t>Nombre</t>
  </si>
  <si>
    <t>Cargo</t>
  </si>
  <si>
    <t>Correo</t>
  </si>
  <si>
    <t>Entidad</t>
  </si>
  <si>
    <t>Teléfono</t>
  </si>
  <si>
    <t>5.2.  Datos del responsable de la validación de la información en la ficha técnica y del reporte</t>
  </si>
  <si>
    <t>5.3. Fecha de aprobación</t>
  </si>
  <si>
    <t>Corresponde a la fecha en la cual la ficha técnica del indicador es aprobada por la dependencia o entidad encargada de hacer la validación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</si>
  <si>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</si>
  <si>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</si>
  <si>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</si>
  <si>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</si>
  <si>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</si>
  <si>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</si>
  <si>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</si>
  <si>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</si>
  <si>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</si>
  <si>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</si>
  <si>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</si>
  <si>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</si>
  <si>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</si>
  <si>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</si>
  <si>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</si>
  <si>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</si>
  <si>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</si>
  <si>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</si>
  <si>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</si>
  <si>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</si>
  <si>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</si>
  <si>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</si>
  <si>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</si>
  <si>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</si>
  <si>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</si>
  <si>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</si>
  <si>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</si>
  <si>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</si>
  <si>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</si>
  <si>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</si>
  <si>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</si>
  <si>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</si>
  <si>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</si>
  <si>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</si>
  <si>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</si>
  <si>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</si>
  <si>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</si>
  <si>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</si>
  <si>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</si>
  <si>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</si>
  <si>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</si>
  <si>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Asuntos Marinos, Costero y Recursos Acuáticos - DAMCRA</t>
  </si>
  <si>
    <t>Correo institucional: info@minambiente.gov.co
damcra@minambiente.gov.co</t>
  </si>
  <si>
    <t>Avance en el ordenamiento del manglar</t>
  </si>
  <si>
    <t>Ley 99 de 1993</t>
  </si>
  <si>
    <t>Define las funciones del Minambiente confiriendo las obligaciones de: formular las políticas nacionales en relación con el medio ambiente y los recursos naturales renovables, establecer reglas y criterios de ordenamiento ambiental del uso del territorio, y fijar las pautas generales para el ordenamiento y manejo de cuencas hidrográficas y demás áreas de manejo especial.</t>
  </si>
  <si>
    <t>Resolución 1263 de 2018</t>
  </si>
  <si>
    <t>Señala que el proceso de ordenamiento del manglar compete a las Corporaciones Autónomas Regionales y de Desarrollo Sostenible, las autoridades ambientales de los Grandes Centros Urbanos creadas mediante la Ley 768 de 2002 y los Establecimientos Públicos Ambientales de que trata la Ley 1617 de 2013.  
De acuerdo con la Resolución 1263 de 2018 el proceso de ordenamiento del manglar se concibe en dos grandes momentos, el primero asociado a la caracterización, diagnóstico y zonificación del manglar que definirá entre otras cosas las zonas de manejo, su categoría de zonificación y su régimen de uso. El otro momento considera la definición particular de lineamientos de manejo integrado para cada una de las zonas precisadas en los estudios de caracterización, diagnóstico y zonificación. 
Por otra parte, la adopción de los estudios de caracterización diagnóstico y zonificación del manglar es competencia del Minambiente, de acuerdo con lo señalado en la Resolución 1263 de 2018.</t>
  </si>
  <si>
    <t xml:space="preserve"> Ley 2243 de 2022</t>
  </si>
  <si>
    <t xml:space="preserve">Se reitera que éste se deberá abordar con participación y concertación de las comunidades locales y pueblos étnicos, y que los resultados se consideran determinantes ambientales que orientan la actualización, adopción e implementación de los instrumentos de ordenamiento territorial. </t>
  </si>
  <si>
    <r>
      <rPr>
        <b/>
        <sz val="10"/>
        <rFont val="Arial Narrow"/>
        <family val="2"/>
      </rPr>
      <t xml:space="preserve"> Documentación de referencia: </t>
    </r>
    <r>
      <rPr>
        <sz val="10"/>
        <rFont val="Arial Narrow"/>
        <family val="2"/>
      </rPr>
      <t xml:space="preserve">
- Términos de referencia para la formulación, complementación o actualización de los estudios de caracterización, diagnóstico y zonificación del manglar, de la Resolución 1263 de 2018. 
-Términos de referencia para la formulación de los lineamientos de manejo integral para las unidades de uso sostenible del sistema socioecológico de manglar, de la Resolución 1263 de 2018. 
-Términos de referencia-estudios-rezonificación-areas-de-manglar
Programa nacional uso sostenible manejo y conservación de los ecosistemas de manglar.</t>
    </r>
  </si>
  <si>
    <t>2.5.1. Otra  Cuál</t>
  </si>
  <si>
    <t>60 días</t>
  </si>
  <si>
    <r>
      <t xml:space="preserve">Para su cálculo
</t>
    </r>
    <r>
      <rPr>
        <sz val="10"/>
        <rFont val="Arial Narrow"/>
        <family val="2"/>
      </rPr>
      <t>Dónde:</t>
    </r>
    <r>
      <rPr>
        <b/>
        <sz val="10"/>
        <rFont val="Arial Narrow"/>
        <family val="2"/>
      </rPr>
      <t xml:space="preserve">
AOMt = </t>
    </r>
    <r>
      <rPr>
        <sz val="10"/>
        <rFont val="Arial Narrow"/>
        <family val="2"/>
      </rPr>
      <t>Avance en la ordenación de manglares en el periodo del reporte</t>
    </r>
    <r>
      <rPr>
        <b/>
        <sz val="10"/>
        <rFont val="Arial Narrow"/>
        <family val="2"/>
      </rPr>
      <t xml:space="preserve">
X ̅ AFOXt = </t>
    </r>
    <r>
      <rPr>
        <sz val="10"/>
        <rFont val="Arial Narrow"/>
        <family val="2"/>
      </rPr>
      <t>Promedio del avance en la formulación de la ordenación de manglares en el periodo del reporte</t>
    </r>
    <r>
      <rPr>
        <b/>
        <sz val="10"/>
        <rFont val="Arial Narrow"/>
        <family val="2"/>
      </rPr>
      <t xml:space="preserve">
X ̅MAFOMt = </t>
    </r>
    <r>
      <rPr>
        <sz val="10"/>
        <rFont val="Arial Narrow"/>
        <family val="2"/>
      </rPr>
      <t>Promedio de la meta del avance en la formulación de la ordenación de manglares en el periodo del reporte</t>
    </r>
    <r>
      <rPr>
        <b/>
        <sz val="10"/>
        <rFont val="Arial Narrow"/>
        <family val="2"/>
      </rPr>
      <t xml:space="preserve">
</t>
    </r>
    <r>
      <rPr>
        <sz val="10"/>
        <rFont val="Arial Narrow"/>
        <family val="2"/>
      </rPr>
      <t>El avance en el ordenamiento del manglar,  comprende los momentos de: i) caracterización, diagnóstico y zonificación del manglar, y ii) lineamientos de manejo integrado, en jurisdicción de la autoridad ambiental, permitiendo determinar la contribución de la autoridad ambiental en la implementación de: i) el “Programa Nacional Uso Sostenible, Manejo y Conservación de los Ecosistemas de Manglar”, ii) la Resolución 1263 de 2018, iii) la Ley 2169 de 2021 y iv) la Ley 2243 de 2022. Para efectos de la programación de las metas en el plan de acción institucional – PAI, la autoridad ambiental deberá considerar la siguiente ponderación por momento y actividad en el marco del proceso de ordenamiento del manglar, a saber:</t>
    </r>
  </si>
  <si>
    <t>La programación de la meta como el avance de la misma no puede supuerar el peso de cada fase, es decir: Caracterización, diagnostico y zonificación el 60% y Lineamientos de manejo integrado el 40%, así mismo se deberá tener en cuenta el peso de cada actividad dentro de las fases.</t>
  </si>
  <si>
    <r>
      <rPr>
        <b/>
        <sz val="10"/>
        <rFont val="Arial Narrow"/>
        <family val="2"/>
      </rPr>
      <t>Línea Base</t>
    </r>
    <r>
      <rPr>
        <sz val="10"/>
        <rFont val="Arial Narrow"/>
        <family val="2"/>
      </rPr>
      <t xml:space="preserve">
(a 31 de diciembre de la vigencia anterior a la formulación del PAC)</t>
    </r>
  </si>
  <si>
    <r>
      <rPr>
        <b/>
        <sz val="10"/>
        <rFont val="Arial Narrow"/>
        <family val="2"/>
      </rPr>
      <t>Programación de Meta anual de avance en (%) respecto a la ordenación del ecosistema de manglar, priorizado en el PAC</t>
    </r>
  </si>
  <si>
    <t xml:space="preserve">Reporte porcentaje de avance alcanzado en la formulación y/o ajuste  </t>
  </si>
  <si>
    <t xml:space="preserve">Cálculo del indicador: </t>
  </si>
  <si>
    <t>2.11. Valor Linea Base</t>
  </si>
  <si>
    <t>2.13.1. Otra Cuál?</t>
  </si>
  <si>
    <t>Jurisdicción Autoridad Ambiental</t>
  </si>
  <si>
    <t xml:space="preserve">Actualizar e implementar a 2030 el cien por ciento (100%) del “Programa Nacional Uso Sostenible, Manejo y Conservación de los Ecosistemas de Manglar”. Dicho programa incluye la línea estratégica de: “Ordenamiento: Desarrollar e implementar el ordenamiento del manglar que permita incidir en ámbitos prioritarios de planificación territorial y sectorial”, que considera, entre otras, las acciones de: “Formular, complementar o actualizar los estudios de caracterización diagnóstico y zonificación del manglar en atención de lo precisado en la Resolución 1263 de 2018”, “Formular o actualizar los lineamientos de manejo para las zonas definidas en los estudios de caracterización diagnóstico y zonificación, que deberán, además, incluir acciones en torno a la adaptación y mitigación al cambio climático”, “Implementar de manera participativa y articulada los lineamientos de manejo formulados para cada zona, a través de un acompañamiento coordinado inter institucional a las comunidades que tradicionalmente se han relacionado con el ecosistema de manglar”, e “Incidir en la formulación de los instrumentos de ordenamiento territorial para la inclusión de los determinantes ambientales en torno a la gestión integral del manglar, en los componentes: general, urbano y rural, el programa de ejecución, la cartografía y el proyecto de acuerdo”. </t>
  </si>
  <si>
    <r>
      <t xml:space="preserve">El manglar corresponde a un sistema socioecológico, en el que el componente natural (ecosistema de manglar) y social interactúan y han evolucionado conjuntamente (en algunos casos), pues las prácticas de pesca, recolección de crustáceos y moluscos, cacería, extracción de: madera, leña y plantas medicinales, y transporte, entre otras actividades que se ejercen en éstos, han entretejido entre lo natural y lo social estrechos e indivisibles vínculos (artículo 2, Resolución 1263 de 2018).
El manglar es de especial importancia ecológica, de allí que todas las actuaciones de los particulares, los sectores económicos y de las autoridades en especial las del ámbito ambiental deberán propender por su conservación, ordenamiento ambiental y territorial, seguimiento y monitoreo (artículo 4, Resolución 1263 de 2018).
El manglar se debe ordenar en consideración de su carácter de especial importancia ecológica, tal proceso se concibe en dos grandes momentos, el primero asociado a la caracterización, diagnóstico y zonificación del manglar que definirá entre otras cosas las zonas de manejo, su categoría de zonificación y su régimen de uso. El otro momento considera la definición particular de lineamientos de manejo integrado para cada una de las zonas precisadas en los estudios de caracterización, diagnóstico y zonificación (artículo 5, Resolución 1263 de 2018).
El proceso de ordenamiento del manglar, es orientado por el Ministerio de Ambiente a través de los términos de referencia adoptados en la Resolución 1263 de 2018.
Las autoridades ambientales con jurisdicción en el manglar tienen a su cargo el proceso de ordenamiento de éste (artículo 6, Resolución 1263 de 2018). La adopción de la caracterización, diagnóstico y zonificación del manglar es competencia del Minambiente (artículo 10, Resolución 1263 de 2018), y la adopción de los lineamientos de manejo integrado de los manglares es competencia de la autoridad ambiental (artículo 10, Resolución 1263 de 2018). La implementación de los mencionados instrumentos de ordenamiento es competencia de la autoridad ambiental.
</t>
    </r>
    <r>
      <rPr>
        <b/>
        <sz val="11"/>
        <rFont val="Arial Narrow"/>
        <family val="2"/>
      </rPr>
      <t>Nota explicativa:</t>
    </r>
    <r>
      <rPr>
        <sz val="10"/>
        <rFont val="Arial Narrow"/>
        <family val="2"/>
      </rPr>
      <t xml:space="preserve"> el alcance del proceso de ordenamiento del manglar no debe inlcuir el reporte de aquellas áreas de manglar que estén bajo categorias de áreas protegidas del SINAP, en el entendido que dichas zonas cuentan con su propio régimen acorde con el plan de manejo aprobado.  </t>
    </r>
  </si>
  <si>
    <t xml:space="preserve">Metas ODS: 
Objetivo 13. Adoptar medidas urgentes para combatir el cambio climático y sus efectos. 
13.1 Fortalecer la resiliencia y la capacidad de adaptación a los riesgos relacionados con el clima y los desastres naturales en todos los países. 
13.2 Incorporar medidas relativas al cambio climático en las políticas, estrategias y planes nacionales. 
13.3 Mejorar la educación, la sensibilización y la capacidad humana e institucional respecto de la mitigación del cambio climático, la adaptación a él, la reducción de sus efectos y la alerta temprana. 
Objetivo 14. Conservar y utilizar sosteniblemente los océanos, los mares y los recursos marinos para el desarrollo sostenible. 
14.1 Prevenir y reducir significativamente la contaminación marina de todo tipo, en particular la producida por actividades realizadas en tierra, incluidos los detritos marinos y la polución por nutrientes. 
14.2 Gestionar y proteger sosteniblemente los ecosistemas marinos y costeros para evitar efectos adversos importantes, incluso fortaleciendo su resiliencia, y adoptar medidas para restaurarlos a fin de restablecer la salud y la productividad de los océanos. 
14.3 Minimizar y abordar los efectos de la acidificación de los océanos, incluso mediante una mayor cooperación científica a todos los niveles. 
14.4 Reglamentar eficazmente la explotación pesquera y poner fin a la pesca excesiva, la pesca ilegal, no declarada y no reglamentada y las prácticas pesqueras destructivas, y aplicar planes de gestión con fundamento científico a fin de restablecer las poblaciones de peces en el plazo más breve posible, al menos alcanzando niveles que puedan producir el máximo rendimiento sostenible de acuerdo con sus características biológicas. 
</t>
  </si>
  <si>
    <t>Metas NDC y Ley de Acción Climática 
- Adopción e implementación del 100% de los POMIUAC con acciones de adaptación basada en ecosistemas (AbE) sobre manglar y pastos marinos, y otros ecosistemas costeros. 
- Incremento en un 15% el porcentaje de ecosistemas o unidades de análisis ecosistémicas no representados o subrepresentados incluidas en el SINAP. 
- Incremento de 18.000 hectáreas en proceso de restauración, rehabilitación y/o recuperación ecológica en áreas protegidas del Sistema de Parques Nacionales Naturales y sus zonas de influencia (100 mil hectáreas a 2030 en la Ley de Acción Climática). 
- Incrementar el porcentaje de la red de monitoreo con transmisión en tiempo real (de 24% a 35%) conectada a sistemas de alerta temprana al 2030. 
- Actualización e implementación en un 50% del "Programa nacional uso sostenible, manejo y conservación de los ecosistemas de manglar" a 2030 (100% en Ley de Acción Climática). 
- Seis (6) iniciativas de adaptación al cambio climático y gestión del riesgo para el uso sostenible de los manglares (ecosistema de carbono azul) en implementación, con plazo a 2030. 
- Incorporar a 2030 la Adaptación Basada en Ecosistemas (AbE) en el cien por ciento (100%) de las Áreas Marinas Protegidas que hacen parte del Subsistema de Áreas Marinas Protegidas del SINAP, a través de medidas de gestión del cambio climático.  
- Declarar a 2030, un mínimo del treinta por ciento (30%) de los mares y áreas continentales bajo categorías de protección o estrategias complementarias de conservación.  
- A 2030, el 100% del Plan Maestro de Erosión Costera estará actualizado, adoptado y en proceso de implementación.  
- Intervenir a 2025 los puntos diagnosticados como de gran impacto y de impacto extremo bajo la implementación del plan maestro de erosión costera, como medida de mitigación de los impactos socio económicos y ecológicos de más del 11% de la población colombiana ubicada en zonas costeras.</t>
  </si>
  <si>
    <t xml:space="preserve">5. DATOS DEL RESPONSABLE DEL DILIGENCIAMIENTO Y VALIDACIÓN DE LA HOJA METODOLÓGICA </t>
  </si>
  <si>
    <t xml:space="preserve">5.1. Datos del responsable del diligenciamiento de la información  en la ficha técnica </t>
  </si>
  <si>
    <t>Héctor Arsenio Tavera Escobar</t>
  </si>
  <si>
    <t>Profesional</t>
  </si>
  <si>
    <t>htavera@minambiente.gov.co</t>
  </si>
  <si>
    <t>Ministerio de Ambiente y Desarrollo Sostenible</t>
  </si>
  <si>
    <t>+57 601 3323400</t>
  </si>
  <si>
    <t>5.2.  Datos del responsable de la validación de la información en la ficha técnica</t>
  </si>
  <si>
    <t>Francisco Javier Álvarez Vargas</t>
  </si>
  <si>
    <t>Director de Asuntos Marinos, Costero y Recursos Acuáticos - DAMCRA</t>
  </si>
  <si>
    <t>Director</t>
  </si>
  <si>
    <t>falvarez@minambiente.gov.co</t>
  </si>
  <si>
    <t xml:space="preserve">Periodo objeto de reporte: </t>
  </si>
  <si>
    <t>(Hoja metodológica versión 1,00)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</si>
  <si>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</si>
  <si>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</si>
  <si>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</si>
  <si>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</si>
  <si>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</si>
  <si>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</si>
  <si>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</si>
  <si>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</si>
  <si>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SI APLICA</t>
  </si>
  <si>
    <t xml:space="preserve">¿El indicador no se reporta por limitaciones de información disponible? </t>
  </si>
  <si>
    <t>SI SE REPORTA</t>
  </si>
  <si>
    <t>NO SE REPORTA</t>
  </si>
  <si>
    <t xml:space="preserve">Observaciones </t>
  </si>
  <si>
    <r>
      <t xml:space="preserve">Línea Base
</t>
    </r>
    <r>
      <rPr>
        <sz val="14"/>
        <color rgb="FF000000"/>
        <rFont val="Verdana"/>
        <family val="2"/>
      </rPr>
      <t>(a 31 de diciembre de la vigencia anterior a la formulación del PAC)</t>
    </r>
  </si>
  <si>
    <t>Nombre del manglar 
(Jurisdicción Autoridad Ambiental o Unidad de manejo) (a)</t>
  </si>
  <si>
    <t>Área total del manglar
(ha) (b)</t>
  </si>
  <si>
    <t>Fase en que se encuentra el ordenamiento
(c)</t>
  </si>
  <si>
    <t>Actividad en que se encuentra el ordenamiento</t>
  </si>
  <si>
    <t>Avance del ordenamiento
acumulado
(%)</t>
  </si>
  <si>
    <t>Observaciones</t>
  </si>
  <si>
    <t xml:space="preserve">(a) Cuando se esté en la Caracterización, diagnóstico y zonificación se entiende que el reporte corresponde al total de los manglares de la jurisdicción.
Cuando se está en la fase de Lineamientos de manejo integrado, se entiende que el reporte corresponde a cada una de las unidades de manejo establecidas en la zonificación. 
(b) El alcance del proceso de ordenamiento del manglar no debe incluir el reporte de aquellas áreas de manglar que estén bajo categorias de áreas protegidas del SINAP, en el entendido que dichas zonas cuentan con su propio régimen acorde con el plan de manejo aprobado.  
(c)	 Indicar la Fase en que se encuentra el ordenamiento del manglar: 1. Caracterización, diagnóstico y zonificación del manglar que definirá entre otras cosas las zonas de manejo, su categoría de zonificación y su régimen de uso; 2. Lineamientos de manejo integrado para cada una de las zonas precisadas en los estudios de caracterización, diagnóstico y zonificación </t>
  </si>
  <si>
    <t>Programación de Meta anual de avance en (%) respecto a la ordenación del ecosistema de manglar, priorizado en el PAC</t>
  </si>
  <si>
    <t>Fase 1 Caracterización, diagnostico y zonificación</t>
  </si>
  <si>
    <t>Fase 2. Lineamientos de manejo integrado</t>
  </si>
  <si>
    <t>PROGRAMACIÓN 
PLAN DE ACCIÓN CUATRIENAL</t>
  </si>
  <si>
    <t>año 1</t>
  </si>
  <si>
    <t>año 2</t>
  </si>
  <si>
    <t>año 3</t>
  </si>
  <si>
    <t>año 4</t>
  </si>
  <si>
    <t>Total</t>
  </si>
  <si>
    <t>TOTAL</t>
  </si>
  <si>
    <t>Utilice tantas líneas cuantas sean necesarias.
Indique las metas anuales teniendo como base la ponderación establecida para cada fase (ver hoja metodológica), hasta alcanzar el 100% con la adopción del plan deberá retomar aquellos procesos de ordenación de Manglar que se encuentran, tener presente el peso acumulado de la actividad  del proceso intermedias y/o que no lograron su aprobación en la vigencia anterior a la formulación del PAC; tener en cuenta el momento en que se encuentra la ordenación del manglar</t>
  </si>
  <si>
    <t>Reporte porcentaje de avance alcanzado en el ordenamiento de manglar</t>
  </si>
  <si>
    <t>AVANCE TOTAL
∑t %AARH</t>
  </si>
  <si>
    <t>Acto administrativo de adopción de lineamiento. Anexar</t>
  </si>
  <si>
    <t>OBSERVACIÓN</t>
  </si>
  <si>
    <t>Rezago PAC anterior</t>
  </si>
  <si>
    <t>Rezago año 1</t>
  </si>
  <si>
    <t>Rezago año 2</t>
  </si>
  <si>
    <t>Rezago año 3</t>
  </si>
  <si>
    <t>TOTAL ∑t %AARH</t>
  </si>
  <si>
    <t>SI(SI.ERROR((SI.ERROR((SI((((SUMA(R23:R28)/BDCONTARA(R22:R28;R22;R23:R28)))*$P$21)&gt;100%;"";(((SUMA(R23:R28)/BDCONTARA(R22:R28;R22;R23:R28)))*$P$21)));"0"))/R16;"0")&gt;100%;"";SI.ERROR((SI.ERROR((SI((((SUMA(R23:R28)/BDCONTARA(R22:R28;R22;R23:R28)))*$P$21)&gt;100%;"";(((SUMA(R23:R28)/BDCONTARA(R22:R28;R22;R23:R28)))*$P$21)));"0"))/R16;"0"))</t>
  </si>
  <si>
    <t xml:space="preserve">Utilice tantas líneas cuantas sean necesarias.
(*) Indique el nombre de la(s) fase(s) en que se avanzó en la respectiva vigencia, así como información de referencia respecto al desarrollo de Consultas Previas (Cuando Aplique)
Nota: El avance en la formulación o ajuste alcanza el 100% cuando ha sido aprobado la ordenación a través del respectivo acto administrativo. </t>
  </si>
  <si>
    <t>Cálculo del indicador: Reporte de avance en (%) del cumplimiento de la meta anual en la formulación y/o ajuste de cada ecosistema de manglar</t>
  </si>
  <si>
    <t>Año 1</t>
  </si>
  <si>
    <t>Año 2</t>
  </si>
  <si>
    <t>Año 3</t>
  </si>
  <si>
    <t>Año 4</t>
  </si>
  <si>
    <t>Avance cumpliminento promedio  PAC</t>
  </si>
  <si>
    <t>RESPONSABLE DEL REPORTE DEL INDICADOR</t>
  </si>
  <si>
    <t>Nombre del funcionario</t>
  </si>
  <si>
    <t>Correo electrónico</t>
  </si>
  <si>
    <t>Dirección</t>
  </si>
  <si>
    <t>1.11</t>
  </si>
  <si>
    <t xml:space="preserve">Conmutador: +57 6013323821, Whatsapp: +57 3102213891
Línea gratuita nacional: 018000919301
Línea Celular: +57 3133463676										</t>
  </si>
  <si>
    <t>No aplica</t>
  </si>
  <si>
    <t xml:space="preserve">Indicadores Mínimos de Gestión de las Corporaciones Autónomas Regionales y de Desarrollo Sostenible.												</t>
  </si>
  <si>
    <t>Corporaciones Autónomas Regionales y de Desarrollo Sostenible.
Autoridades Ambientales Urbanas (cuando aplique).</t>
  </si>
  <si>
    <t xml:space="preserve">"Informe consolidado de avance de los informes del Plan de Acción Cuatrienal de las Corporaciones Autónomas Regionales y de Desarrollo Sostenible" en la página web MinAmbiente www.minambiente.gov.co </t>
  </si>
  <si>
    <t>Es la relación porcentual entre las actividades realizadas del proceso de ordenamiento en el total de los manglares y el total de actividades consideradas para el proceso de ordenamiento en el total de los manglares que lideran las Corporaciones autónomas Regionales y de Desarrollo Sostenible conforme a su Plan de Acción Cuatrienal y Autoridades Ambientales Urbanas (cuando aplique).</t>
  </si>
  <si>
    <t>Informe integral de avance en la ejecución del Plan de Acción Cuatrienal de las Corporaciones autónomas Regionales y de Desarrollo Sostenible.
Informes de las Autoridades Ambientales Urbanas (cuando aplique).</t>
  </si>
  <si>
    <t>Informe integral de avance en la ejecución del Plan de Acción Cuatrienal de las Corporaciones autónomas Regionales y de Desarrollo Sostenible. Informes de las Autoridades Ambientales Urbanas (cuando aplique).</t>
  </si>
  <si>
    <t>Corporaciones autónomas Regionales y de Desarrollo Sostenible.
Autoridades Ambientales Urbanas (cuando aplique).</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</si>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</sst>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50"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sz val="9"/>
      <name val="Arial Narrow"/>
      <family val="2"/>
    </font>
    <font>
      <i/>
      <sz val="9"/>
      <color theme="0" tint="-0.499984740745262"/>
      <name val="Arial Narrow"/>
      <family val="2"/>
    </font>
    <font>
      <i/>
      <sz val="10"/>
      <color theme="0" tint="-0.499984740745262"/>
      <name val="Arial Narrow"/>
      <family val="2"/>
    </font>
    <font>
      <i/>
      <sz val="8"/>
      <color theme="0" tint="-0.499984740745262"/>
      <name val="Arial Narrow"/>
      <family val="2"/>
    </font>
    <font>
      <i/>
      <sz val="10"/>
      <color theme="0" tint="-0.499984740745262"/>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u/>
      <sz val="12"/>
      <color theme="1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0"/>
      <name val="Arial"/>
      <family val="2"/>
    </font>
    <font>
      <sz val="10"/>
      <color rgb="FFFF0000"/>
      <name val="Arial Narrow"/>
      <family val="2"/>
    </font>
    <font>
      <sz val="14"/>
      <color theme="1"/>
      <name val="Verdana"/>
      <family val="2"/>
    </font>
    <font>
      <sz val="11"/>
      <name val="Arial Narrow"/>
      <family val="2"/>
    </font>
    <font>
      <b/>
      <sz val="11"/>
      <name val="Arial Narrow"/>
      <family val="2"/>
    </font>
    <font>
      <u/>
      <sz val="10"/>
      <color theme="10"/>
      <name val="Verdana"/>
      <family val="2"/>
    </font>
    <font>
      <b/>
      <sz val="14"/>
      <color rgb="FF000000"/>
      <name val="Verdana"/>
      <family val="2"/>
    </font>
    <font>
      <b/>
      <sz val="12"/>
      <name val="Verdana"/>
      <family val="2"/>
    </font>
    <font>
      <b/>
      <sz val="12"/>
      <color theme="1"/>
      <name val="Verdana"/>
      <family val="2"/>
    </font>
    <font>
      <sz val="12"/>
      <color rgb="FFFF0000"/>
      <name val="Verdana"/>
      <family val="2"/>
    </font>
    <font>
      <sz val="12"/>
      <color theme="0"/>
      <name val="Verdana"/>
      <family val="2"/>
    </font>
  </fonts>
  <fills count="20">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theme="0" tint="-0.249977111117893"/>
        <bgColor indexed="64"/>
      </patternFill>
    </fill>
    <fill>
      <patternFill patternType="solid">
        <fgColor theme="0" tint="-4.9989318521683403E-2"/>
        <bgColor indexed="64"/>
      </patternFill>
    </fill>
  </fills>
  <borders count="11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dotted">
        <color indexed="64"/>
      </top>
      <bottom style="thin">
        <color auto="1"/>
      </bottom>
      <diagonal/>
    </border>
    <border>
      <left style="thin">
        <color auto="1"/>
      </left>
      <right/>
      <top style="dotted">
        <color indexed="64"/>
      </top>
      <bottom style="thin">
        <color auto="1"/>
      </bottom>
      <diagonal/>
    </border>
    <border>
      <left/>
      <right style="thin">
        <color auto="1"/>
      </right>
      <top style="dotted">
        <color indexed="64"/>
      </top>
      <bottom style="thin">
        <color auto="1"/>
      </bottom>
      <diagonal/>
    </border>
    <border>
      <left/>
      <right/>
      <top style="thin">
        <color auto="1"/>
      </top>
      <bottom style="dotted">
        <color indexed="64"/>
      </bottom>
      <diagonal/>
    </border>
    <border>
      <left style="thin">
        <color auto="1"/>
      </left>
      <right/>
      <top style="dotted">
        <color indexed="64"/>
      </top>
      <bottom/>
      <diagonal/>
    </border>
    <border>
      <left/>
      <right/>
      <top style="dotted">
        <color indexed="64"/>
      </top>
      <bottom style="dotted">
        <color indexed="64"/>
      </bottom>
      <diagonal/>
    </border>
    <border>
      <left/>
      <right style="thin">
        <color auto="1"/>
      </right>
      <top style="dotted">
        <color indexed="64"/>
      </top>
      <bottom style="dotted">
        <color indexed="64"/>
      </bottom>
      <diagonal/>
    </border>
    <border>
      <left style="dotted">
        <color indexed="64"/>
      </left>
      <right/>
      <top style="dotted">
        <color indexed="64"/>
      </top>
      <bottom style="dotted">
        <color indexed="64"/>
      </bottom>
      <diagonal/>
    </border>
    <border>
      <left/>
      <right style="dotted">
        <color indexed="64"/>
      </right>
      <top style="thin">
        <color auto="1"/>
      </top>
      <bottom/>
      <diagonal/>
    </border>
    <border>
      <left/>
      <right style="dotted">
        <color indexed="64"/>
      </right>
      <top/>
      <bottom/>
      <diagonal/>
    </border>
    <border>
      <left/>
      <right style="dotted">
        <color indexed="64"/>
      </right>
      <top style="dotted">
        <color indexed="64"/>
      </top>
      <bottom/>
      <diagonal/>
    </border>
    <border>
      <left style="thin">
        <color auto="1"/>
      </left>
      <right/>
      <top/>
      <bottom style="dotted">
        <color indexed="64"/>
      </bottom>
      <diagonal/>
    </border>
    <border>
      <left/>
      <right style="dotted">
        <color indexed="64"/>
      </right>
      <top/>
      <bottom style="dotted">
        <color indexed="64"/>
      </bottom>
      <diagonal/>
    </border>
    <border>
      <left style="dotted">
        <color indexed="64"/>
      </left>
      <right/>
      <top style="dotted">
        <color indexed="64"/>
      </top>
      <bottom style="thin">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right style="thin">
        <color indexed="64"/>
      </right>
      <top style="hair">
        <color indexed="64"/>
      </top>
      <bottom style="hair">
        <color indexed="64"/>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dotted">
        <color indexed="64"/>
      </left>
      <right/>
      <top style="thin">
        <color auto="1"/>
      </top>
      <bottom style="dotted">
        <color indexed="64"/>
      </bottom>
      <diagonal/>
    </border>
    <border>
      <left/>
      <right style="thin">
        <color auto="1"/>
      </right>
      <top style="thin">
        <color auto="1"/>
      </top>
      <bottom style="dotted">
        <color indexed="64"/>
      </bottom>
      <diagonal/>
    </border>
    <border>
      <left/>
      <right style="dotted">
        <color indexed="64"/>
      </right>
      <top style="thin">
        <color auto="1"/>
      </top>
      <bottom style="dotted">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thin">
        <color auto="1"/>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style="thin">
        <color auto="1"/>
      </left>
      <right style="medium">
        <color indexed="64"/>
      </right>
      <top/>
      <bottom style="medium">
        <color indexed="64"/>
      </bottom>
      <diagonal/>
    </border>
    <border>
      <left style="thin">
        <color auto="1"/>
      </left>
      <right/>
      <top style="thin">
        <color auto="1"/>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style="thin">
        <color auto="1"/>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style="hair">
        <color indexed="64"/>
      </right>
      <top style="hair">
        <color indexed="64"/>
      </top>
      <bottom style="thin">
        <color indexed="64"/>
      </bottom>
      <diagonal/>
    </border>
  </borders>
  <cellStyleXfs count="16">
    <xf numFmtId="0" fontId="0" fillId="0" borderId="0"/>
    <xf numFmtId="0" fontId="18" fillId="0" borderId="0" applyNumberFormat="0" applyFill="0" applyBorder="0" applyAlignment="0" applyProtection="0"/>
    <xf numFmtId="0" fontId="2" fillId="0" borderId="0"/>
    <xf numFmtId="0" fontId="10" fillId="0" borderId="0"/>
    <xf numFmtId="0" fontId="19" fillId="0" borderId="0" applyNumberFormat="0" applyFill="0" applyBorder="0" applyAlignment="0" applyProtection="0"/>
    <xf numFmtId="9" fontId="2" fillId="0" borderId="0" applyFont="0" applyFill="0" applyBorder="0" applyAlignment="0" applyProtection="0"/>
    <xf numFmtId="0" fontId="2" fillId="0" borderId="0"/>
    <xf numFmtId="9" fontId="1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9" fontId="39" fillId="0" borderId="0" applyFont="0" applyFill="0" applyBorder="0" applyAlignment="0" applyProtection="0"/>
    <xf numFmtId="0" fontId="18" fillId="0" borderId="0" applyNumberFormat="0" applyFill="0" applyBorder="0" applyAlignment="0" applyProtection="0"/>
    <xf numFmtId="0" fontId="1" fillId="0" borderId="0"/>
  </cellStyleXfs>
  <cellXfs count="605">
    <xf numFmtId="0" fontId="0" fillId="0" borderId="0" xfId="0"/>
    <xf numFmtId="0" fontId="3" fillId="0" borderId="0" xfId="0" applyFont="1" applyAlignment="1">
      <alignment horizontal="center" vertical="center" wrapText="1"/>
    </xf>
    <xf numFmtId="0" fontId="4" fillId="0" borderId="0" xfId="0" applyFont="1"/>
    <xf numFmtId="0" fontId="0" fillId="0" borderId="0" xfId="0" applyAlignment="1">
      <alignment horizontal="center"/>
    </xf>
    <xf numFmtId="0" fontId="8" fillId="0" borderId="9" xfId="0" applyFont="1" applyBorder="1" applyAlignment="1">
      <alignment horizontal="left" vertical="center" wrapText="1"/>
    </xf>
    <xf numFmtId="0" fontId="8" fillId="0" borderId="9" xfId="0" applyFont="1" applyBorder="1" applyAlignment="1">
      <alignment vertical="center" wrapText="1"/>
    </xf>
    <xf numFmtId="0" fontId="8" fillId="0" borderId="1" xfId="0" applyFont="1" applyBorder="1" applyAlignment="1">
      <alignment vertical="center" wrapText="1"/>
    </xf>
    <xf numFmtId="0" fontId="8" fillId="0" borderId="6" xfId="0" quotePrefix="1" applyFont="1" applyBorder="1" applyAlignment="1">
      <alignment vertical="center" wrapText="1"/>
    </xf>
    <xf numFmtId="0" fontId="8" fillId="0" borderId="5" xfId="0" quotePrefix="1" applyFont="1" applyBorder="1" applyAlignment="1">
      <alignment vertical="center" wrapText="1"/>
    </xf>
    <xf numFmtId="0" fontId="8" fillId="0" borderId="11" xfId="0" quotePrefix="1" applyFont="1" applyBorder="1" applyAlignment="1">
      <alignment horizontal="left" vertical="center" wrapText="1"/>
    </xf>
    <xf numFmtId="0" fontId="8" fillId="0" borderId="8" xfId="0" applyFont="1" applyBorder="1" applyAlignment="1">
      <alignment vertical="center" wrapText="1"/>
    </xf>
    <xf numFmtId="0" fontId="8" fillId="0" borderId="13" xfId="0" quotePrefix="1" applyFont="1" applyBorder="1" applyAlignment="1">
      <alignment horizontal="center" vertical="center" wrapText="1"/>
    </xf>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3" fillId="2" borderId="0" xfId="0" applyFont="1" applyFill="1" applyAlignment="1">
      <alignment horizontal="center" vertical="center" wrapText="1"/>
    </xf>
    <xf numFmtId="0" fontId="4" fillId="2" borderId="0" xfId="0" applyFont="1" applyFill="1"/>
    <xf numFmtId="0" fontId="0" fillId="2" borderId="0" xfId="0" applyFill="1"/>
    <xf numFmtId="0" fontId="8" fillId="2" borderId="5" xfId="0" quotePrefix="1" applyFont="1" applyFill="1" applyBorder="1" applyAlignment="1">
      <alignment horizontal="left" vertical="center" wrapText="1"/>
    </xf>
    <xf numFmtId="0" fontId="8" fillId="2" borderId="7" xfId="0" quotePrefix="1" applyFont="1" applyFill="1" applyBorder="1" applyAlignment="1">
      <alignment horizontal="left" vertical="center" wrapText="1"/>
    </xf>
    <xf numFmtId="0" fontId="8" fillId="2" borderId="12" xfId="0" quotePrefix="1" applyFont="1" applyFill="1" applyBorder="1" applyAlignment="1">
      <alignment horizontal="left" vertical="center" wrapText="1"/>
    </xf>
    <xf numFmtId="0" fontId="8" fillId="2" borderId="9" xfId="0" applyFont="1" applyFill="1" applyBorder="1" applyAlignment="1">
      <alignment vertical="center" wrapText="1"/>
    </xf>
    <xf numFmtId="0" fontId="8" fillId="2" borderId="10" xfId="0" applyFont="1" applyFill="1" applyBorder="1" applyAlignment="1">
      <alignment vertical="center" wrapText="1"/>
    </xf>
    <xf numFmtId="0" fontId="10" fillId="6" borderId="0" xfId="0" applyFont="1" applyFill="1"/>
    <xf numFmtId="0" fontId="10" fillId="5" borderId="0" xfId="0" applyFont="1" applyFill="1"/>
    <xf numFmtId="0" fontId="6" fillId="9" borderId="1" xfId="0" applyFont="1" applyFill="1" applyBorder="1" applyAlignment="1">
      <alignment horizontal="center" vertical="center" wrapText="1"/>
    </xf>
    <xf numFmtId="0" fontId="6" fillId="11" borderId="6" xfId="0" applyFont="1" applyFill="1" applyBorder="1" applyAlignment="1">
      <alignment vertical="center"/>
    </xf>
    <xf numFmtId="0" fontId="6" fillId="11" borderId="5" xfId="0" applyFont="1" applyFill="1" applyBorder="1" applyAlignment="1">
      <alignment vertical="center"/>
    </xf>
    <xf numFmtId="0" fontId="6" fillId="11" borderId="7" xfId="0" applyFont="1" applyFill="1" applyBorder="1" applyAlignment="1">
      <alignment vertical="center"/>
    </xf>
    <xf numFmtId="0" fontId="6" fillId="11" borderId="3" xfId="0" applyFont="1" applyFill="1" applyBorder="1" applyAlignment="1">
      <alignment vertical="center"/>
    </xf>
    <xf numFmtId="0" fontId="6" fillId="11" borderId="2" xfId="0" applyFont="1" applyFill="1" applyBorder="1" applyAlignment="1">
      <alignment vertical="center"/>
    </xf>
    <xf numFmtId="0" fontId="6" fillId="11" borderId="4" xfId="0" applyFont="1" applyFill="1" applyBorder="1" applyAlignment="1">
      <alignment vertical="center"/>
    </xf>
    <xf numFmtId="0" fontId="6" fillId="11" borderId="8" xfId="0" applyFont="1" applyFill="1" applyBorder="1" applyAlignment="1">
      <alignment vertical="center"/>
    </xf>
    <xf numFmtId="0" fontId="6" fillId="11" borderId="9" xfId="0" applyFont="1" applyFill="1" applyBorder="1" applyAlignment="1">
      <alignment vertical="center"/>
    </xf>
    <xf numFmtId="0" fontId="6" fillId="11" borderId="10" xfId="0" applyFont="1" applyFill="1" applyBorder="1" applyAlignment="1">
      <alignment vertical="center"/>
    </xf>
    <xf numFmtId="0" fontId="8" fillId="0" borderId="0" xfId="0" quotePrefix="1" applyFont="1" applyAlignment="1">
      <alignment horizontal="left" vertical="center" wrapText="1"/>
    </xf>
    <xf numFmtId="0" fontId="8" fillId="0" borderId="0" xfId="0" applyFont="1" applyAlignment="1">
      <alignment vertical="center" wrapText="1"/>
    </xf>
    <xf numFmtId="0" fontId="8" fillId="2" borderId="0" xfId="0" quotePrefix="1" applyFont="1" applyFill="1" applyAlignment="1">
      <alignment horizontal="left" vertical="center" wrapText="1"/>
    </xf>
    <xf numFmtId="0" fontId="20" fillId="0" borderId="0" xfId="2" applyFont="1" applyAlignment="1" applyProtection="1">
      <alignment vertical="center" wrapText="1"/>
      <protection locked="0"/>
    </xf>
    <xf numFmtId="0" fontId="22" fillId="0" borderId="0" xfId="2" applyFont="1" applyAlignment="1" applyProtection="1">
      <alignment vertical="center"/>
      <protection locked="0"/>
    </xf>
    <xf numFmtId="0" fontId="24" fillId="0" borderId="0" xfId="2" applyFont="1" applyAlignment="1">
      <alignment horizontal="left" vertical="center" wrapText="1"/>
    </xf>
    <xf numFmtId="0" fontId="23" fillId="0" borderId="0" xfId="2" applyFont="1" applyAlignment="1" applyProtection="1">
      <alignment vertical="center"/>
      <protection locked="0"/>
    </xf>
    <xf numFmtId="0" fontId="23" fillId="0" borderId="61" xfId="2" applyFont="1" applyBorder="1" applyAlignment="1" applyProtection="1">
      <alignment vertical="center"/>
      <protection locked="0"/>
    </xf>
    <xf numFmtId="0" fontId="25" fillId="0" borderId="0" xfId="2" applyFont="1" applyAlignment="1">
      <alignment vertical="center"/>
    </xf>
    <xf numFmtId="0" fontId="25" fillId="0" borderId="0" xfId="2" applyFont="1" applyAlignment="1">
      <alignment horizontal="center" vertical="center"/>
    </xf>
    <xf numFmtId="0" fontId="23" fillId="0" borderId="0" xfId="2" applyFont="1" applyAlignment="1">
      <alignment vertical="center"/>
    </xf>
    <xf numFmtId="0" fontId="28" fillId="0" borderId="0" xfId="4" applyFont="1" applyFill="1" applyBorder="1" applyAlignment="1" applyProtection="1">
      <alignment vertical="center"/>
      <protection locked="0"/>
    </xf>
    <xf numFmtId="0" fontId="23" fillId="0" borderId="0" xfId="2" applyFont="1" applyAlignment="1" applyProtection="1">
      <alignment horizontal="center" vertical="center"/>
      <protection locked="0"/>
    </xf>
    <xf numFmtId="0" fontId="34" fillId="0" borderId="0" xfId="12" applyFont="1" applyAlignment="1" applyProtection="1">
      <alignment vertical="center"/>
      <protection locked="0"/>
    </xf>
    <xf numFmtId="0" fontId="25" fillId="0" borderId="0" xfId="2" applyFont="1" applyAlignment="1" applyProtection="1">
      <alignment horizontal="center" vertical="center" wrapText="1"/>
      <protection locked="0"/>
    </xf>
    <xf numFmtId="0" fontId="25" fillId="0" borderId="0" xfId="2" applyFont="1" applyAlignment="1" applyProtection="1">
      <alignment vertical="center" wrapText="1"/>
      <protection locked="0"/>
    </xf>
    <xf numFmtId="0" fontId="25" fillId="0" borderId="0" xfId="2" applyFont="1" applyAlignment="1" applyProtection="1">
      <alignment horizontal="center" vertical="center"/>
      <protection locked="0"/>
    </xf>
    <xf numFmtId="0" fontId="33" fillId="0" borderId="0" xfId="11" applyFont="1" applyAlignment="1" applyProtection="1">
      <alignment vertical="center"/>
      <protection locked="0"/>
    </xf>
    <xf numFmtId="0" fontId="33" fillId="0" borderId="0" xfId="11" applyFont="1" applyAlignment="1" applyProtection="1">
      <alignment horizontal="center" vertical="center"/>
      <protection locked="0"/>
    </xf>
    <xf numFmtId="0" fontId="34" fillId="0" borderId="0" xfId="11" applyFont="1" applyAlignment="1" applyProtection="1">
      <alignment vertical="center"/>
      <protection locked="0"/>
    </xf>
    <xf numFmtId="0" fontId="36" fillId="0" borderId="0" xfId="11" applyFont="1" applyAlignment="1" applyProtection="1">
      <alignment vertical="center" wrapText="1"/>
      <protection locked="0"/>
    </xf>
    <xf numFmtId="0" fontId="37" fillId="0" borderId="0" xfId="3" applyFont="1" applyAlignment="1" applyProtection="1">
      <alignment vertical="center"/>
      <protection locked="0"/>
    </xf>
    <xf numFmtId="0" fontId="23" fillId="12" borderId="0" xfId="2" applyFont="1" applyFill="1" applyAlignment="1">
      <alignment vertical="center"/>
    </xf>
    <xf numFmtId="0" fontId="23" fillId="13" borderId="0" xfId="2" applyFont="1" applyFill="1" applyAlignment="1">
      <alignment vertical="center"/>
    </xf>
    <xf numFmtId="0" fontId="35" fillId="0" borderId="0" xfId="11" applyFont="1" applyAlignment="1">
      <alignment vertical="center" wrapText="1"/>
    </xf>
    <xf numFmtId="0" fontId="26" fillId="0" borderId="0" xfId="2" applyFont="1" applyAlignment="1">
      <alignment horizontal="center" vertical="center" wrapText="1"/>
    </xf>
    <xf numFmtId="0" fontId="25" fillId="0" borderId="0" xfId="2" applyFont="1" applyAlignment="1">
      <alignment horizontal="right" vertical="center"/>
    </xf>
    <xf numFmtId="0" fontId="27" fillId="0" borderId="0" xfId="2" applyFont="1" applyAlignment="1">
      <alignment vertical="center"/>
    </xf>
    <xf numFmtId="9" fontId="23" fillId="0" borderId="0" xfId="2" applyNumberFormat="1" applyFont="1" applyAlignment="1">
      <alignment horizontal="center" vertical="center"/>
    </xf>
    <xf numFmtId="0" fontId="23" fillId="0" borderId="0" xfId="2" applyFont="1" applyAlignment="1">
      <alignment horizontal="center" vertical="center"/>
    </xf>
    <xf numFmtId="0" fontId="25" fillId="15" borderId="1" xfId="2" applyFont="1" applyFill="1" applyBorder="1" applyAlignment="1" applyProtection="1">
      <alignment horizontal="left" vertical="center" wrapText="1"/>
      <protection locked="0"/>
    </xf>
    <xf numFmtId="0" fontId="25" fillId="15" borderId="1" xfId="2" applyFont="1" applyFill="1" applyBorder="1" applyAlignment="1" applyProtection="1">
      <alignment horizontal="left" vertical="center"/>
      <protection locked="0"/>
    </xf>
    <xf numFmtId="0" fontId="25" fillId="0" borderId="0" xfId="2" applyFont="1" applyAlignment="1" applyProtection="1">
      <alignment vertical="center"/>
      <protection locked="0"/>
    </xf>
    <xf numFmtId="0" fontId="25" fillId="0" borderId="0" xfId="2" applyFont="1" applyAlignment="1" applyProtection="1">
      <alignment horizontal="right" vertical="center"/>
      <protection locked="0"/>
    </xf>
    <xf numFmtId="0" fontId="30" fillId="0" borderId="0" xfId="2" applyFont="1" applyAlignment="1" applyProtection="1">
      <alignment vertical="center"/>
      <protection locked="0"/>
    </xf>
    <xf numFmtId="0" fontId="3" fillId="0" borderId="0" xfId="3" applyFont="1" applyAlignment="1">
      <alignment horizontal="center" vertical="center" wrapText="1"/>
    </xf>
    <xf numFmtId="0" fontId="6" fillId="17" borderId="3" xfId="3" applyFont="1" applyFill="1" applyBorder="1" applyAlignment="1">
      <alignment vertical="center"/>
    </xf>
    <xf numFmtId="0" fontId="6" fillId="17" borderId="2" xfId="3" applyFont="1" applyFill="1" applyBorder="1" applyAlignment="1">
      <alignment vertical="center"/>
    </xf>
    <xf numFmtId="0" fontId="6" fillId="17" borderId="4" xfId="3" applyFont="1" applyFill="1" applyBorder="1" applyAlignment="1">
      <alignment vertical="center"/>
    </xf>
    <xf numFmtId="0" fontId="4" fillId="0" borderId="0" xfId="3" applyFont="1"/>
    <xf numFmtId="0" fontId="10" fillId="0" borderId="0" xfId="3"/>
    <xf numFmtId="0" fontId="8" fillId="0" borderId="0" xfId="3" applyFont="1" applyAlignment="1">
      <alignment horizontal="center" vertical="center" wrapText="1"/>
    </xf>
    <xf numFmtId="0" fontId="8" fillId="0" borderId="12" xfId="3" applyFont="1" applyBorder="1" applyAlignment="1">
      <alignment horizontal="center" vertical="center" wrapText="1"/>
    </xf>
    <xf numFmtId="0" fontId="6" fillId="9" borderId="63" xfId="3" applyFont="1" applyFill="1" applyBorder="1" applyAlignment="1">
      <alignment horizontal="center" vertical="center" wrapText="1"/>
    </xf>
    <xf numFmtId="0" fontId="8" fillId="0" borderId="1" xfId="3" applyFont="1" applyBorder="1" applyAlignment="1">
      <alignment vertical="center" wrapText="1"/>
    </xf>
    <xf numFmtId="0" fontId="8" fillId="0" borderId="32" xfId="3" applyFont="1" applyBorder="1" applyAlignment="1">
      <alignment horizontal="center" vertical="center" wrapText="1"/>
    </xf>
    <xf numFmtId="0" fontId="8" fillId="2" borderId="0" xfId="3" applyFont="1" applyFill="1" applyAlignment="1">
      <alignment horizontal="center" vertical="center" wrapText="1"/>
    </xf>
    <xf numFmtId="0" fontId="9" fillId="2" borderId="0" xfId="3" applyFont="1" applyFill="1" applyAlignment="1">
      <alignment horizontal="left" vertical="center" wrapText="1"/>
    </xf>
    <xf numFmtId="0" fontId="8" fillId="2" borderId="5" xfId="3" applyFont="1" applyFill="1" applyBorder="1" applyAlignment="1">
      <alignment vertical="center" wrapText="1"/>
    </xf>
    <xf numFmtId="0" fontId="8" fillId="2" borderId="5" xfId="3" applyFont="1" applyFill="1" applyBorder="1" applyAlignment="1">
      <alignment horizontal="center" vertical="center" wrapText="1"/>
    </xf>
    <xf numFmtId="0" fontId="9" fillId="2" borderId="5" xfId="3" applyFont="1" applyFill="1" applyBorder="1" applyAlignment="1">
      <alignment horizontal="left" vertical="center" wrapText="1"/>
    </xf>
    <xf numFmtId="0" fontId="6" fillId="9" borderId="35" xfId="3" applyFont="1" applyFill="1" applyBorder="1" applyAlignment="1">
      <alignment horizontal="center" vertical="center" wrapText="1"/>
    </xf>
    <xf numFmtId="0" fontId="6" fillId="9" borderId="13" xfId="3" applyFont="1" applyFill="1" applyBorder="1" applyAlignment="1">
      <alignment horizontal="center" vertical="center" wrapText="1"/>
    </xf>
    <xf numFmtId="0" fontId="8" fillId="2" borderId="29" xfId="3" applyFont="1" applyFill="1" applyBorder="1" applyAlignment="1">
      <alignment horizontal="center" vertical="center" wrapText="1"/>
    </xf>
    <xf numFmtId="0" fontId="8" fillId="2" borderId="13" xfId="3" applyFont="1" applyFill="1" applyBorder="1" applyAlignment="1">
      <alignment horizontal="center" vertical="center" wrapText="1"/>
    </xf>
    <xf numFmtId="0" fontId="9" fillId="2" borderId="30" xfId="3" applyFont="1" applyFill="1" applyBorder="1" applyAlignment="1">
      <alignment horizontal="left" vertical="center" wrapText="1"/>
    </xf>
    <xf numFmtId="0" fontId="8" fillId="2" borderId="31" xfId="3" applyFont="1" applyFill="1" applyBorder="1" applyAlignment="1">
      <alignment vertical="center" wrapText="1"/>
    </xf>
    <xf numFmtId="0" fontId="8" fillId="2" borderId="38" xfId="3" applyFont="1" applyFill="1" applyBorder="1" applyAlignment="1">
      <alignment horizontal="center" vertical="center" wrapText="1"/>
    </xf>
    <xf numFmtId="0" fontId="8" fillId="2" borderId="40" xfId="3" applyFont="1" applyFill="1" applyBorder="1" applyAlignment="1">
      <alignment horizontal="center" vertical="center" wrapText="1"/>
    </xf>
    <xf numFmtId="0" fontId="9" fillId="2" borderId="31" xfId="3" applyFont="1" applyFill="1" applyBorder="1" applyAlignment="1">
      <alignment horizontal="left" vertical="center" wrapText="1"/>
    </xf>
    <xf numFmtId="0" fontId="8" fillId="2" borderId="31" xfId="3" applyFont="1" applyFill="1" applyBorder="1" applyAlignment="1">
      <alignment horizontal="center" vertical="center" wrapText="1"/>
    </xf>
    <xf numFmtId="0" fontId="8" fillId="2" borderId="39" xfId="3" applyFont="1" applyFill="1" applyBorder="1" applyAlignment="1">
      <alignment horizontal="center" vertical="center" wrapText="1"/>
    </xf>
    <xf numFmtId="0" fontId="8" fillId="0" borderId="6" xfId="3" quotePrefix="1" applyFont="1" applyBorder="1" applyAlignment="1">
      <alignment vertical="center" wrapText="1"/>
    </xf>
    <xf numFmtId="0" fontId="8" fillId="0" borderId="5" xfId="3" quotePrefix="1" applyFont="1" applyBorder="1" applyAlignment="1">
      <alignment vertical="center" wrapText="1"/>
    </xf>
    <xf numFmtId="0" fontId="8" fillId="0" borderId="5" xfId="3" quotePrefix="1" applyFont="1" applyBorder="1" applyAlignment="1">
      <alignment horizontal="left" vertical="center" wrapText="1"/>
    </xf>
    <xf numFmtId="0" fontId="8" fillId="0" borderId="7" xfId="3" quotePrefix="1" applyFont="1" applyBorder="1" applyAlignment="1">
      <alignment horizontal="left" vertical="center" wrapText="1"/>
    </xf>
    <xf numFmtId="0" fontId="8" fillId="0" borderId="11" xfId="3" quotePrefix="1" applyFont="1" applyBorder="1" applyAlignment="1">
      <alignment horizontal="left" vertical="center" wrapText="1"/>
    </xf>
    <xf numFmtId="0" fontId="8" fillId="0" borderId="13" xfId="3" quotePrefix="1" applyFont="1" applyBorder="1" applyAlignment="1">
      <alignment horizontal="center"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8" xfId="3" applyFont="1" applyBorder="1" applyAlignment="1">
      <alignment vertical="center" wrapText="1"/>
    </xf>
    <xf numFmtId="0" fontId="8" fillId="0" borderId="9" xfId="3" applyFont="1" applyBorder="1" applyAlignment="1">
      <alignment horizontal="left" vertical="center" wrapText="1"/>
    </xf>
    <xf numFmtId="0" fontId="8" fillId="0" borderId="9" xfId="3" applyFont="1" applyBorder="1" applyAlignment="1">
      <alignment vertical="center" wrapText="1"/>
    </xf>
    <xf numFmtId="0" fontId="8" fillId="0" borderId="0" xfId="3" applyFont="1" applyAlignment="1">
      <alignment vertical="center" wrapText="1"/>
    </xf>
    <xf numFmtId="0" fontId="8" fillId="0" borderId="10" xfId="3" applyFont="1" applyBorder="1" applyAlignment="1">
      <alignment vertical="center" wrapText="1"/>
    </xf>
    <xf numFmtId="0" fontId="6" fillId="17" borderId="6" xfId="3" applyFont="1" applyFill="1" applyBorder="1" applyAlignment="1">
      <alignment vertical="center"/>
    </xf>
    <xf numFmtId="0" fontId="6" fillId="17" borderId="5" xfId="3" applyFont="1" applyFill="1" applyBorder="1" applyAlignment="1">
      <alignment vertical="center"/>
    </xf>
    <xf numFmtId="0" fontId="6" fillId="17" borderId="7" xfId="3" applyFont="1" applyFill="1" applyBorder="1" applyAlignment="1">
      <alignment vertical="center"/>
    </xf>
    <xf numFmtId="0" fontId="6" fillId="17" borderId="8" xfId="3" applyFont="1" applyFill="1" applyBorder="1" applyAlignment="1">
      <alignment vertical="center"/>
    </xf>
    <xf numFmtId="0" fontId="6" fillId="17" borderId="9" xfId="3" applyFont="1" applyFill="1" applyBorder="1" applyAlignment="1">
      <alignment vertical="center"/>
    </xf>
    <xf numFmtId="0" fontId="6" fillId="17" borderId="10" xfId="3" applyFont="1" applyFill="1" applyBorder="1" applyAlignment="1">
      <alignment vertical="center"/>
    </xf>
    <xf numFmtId="0" fontId="8" fillId="0" borderId="54" xfId="3" quotePrefix="1" applyFont="1" applyBorder="1" applyAlignment="1">
      <alignment horizontal="center" vertical="center" wrapText="1"/>
    </xf>
    <xf numFmtId="0" fontId="8" fillId="0" borderId="28" xfId="3" quotePrefix="1" applyFont="1" applyBorder="1" applyAlignment="1">
      <alignment horizontal="center" vertical="center" wrapText="1"/>
    </xf>
    <xf numFmtId="0" fontId="8" fillId="0" borderId="9" xfId="3" quotePrefix="1" applyFont="1" applyBorder="1" applyAlignment="1">
      <alignment horizontal="center" vertical="center" wrapText="1"/>
    </xf>
    <xf numFmtId="0" fontId="8" fillId="0" borderId="37" xfId="3" quotePrefix="1" applyFont="1" applyBorder="1" applyAlignment="1">
      <alignment horizontal="center" vertical="center" wrapText="1"/>
    </xf>
    <xf numFmtId="0" fontId="10" fillId="0" borderId="0" xfId="3" applyAlignment="1">
      <alignment horizontal="center"/>
    </xf>
    <xf numFmtId="0" fontId="41" fillId="0" borderId="0" xfId="2" applyFont="1" applyAlignment="1" applyProtection="1">
      <alignment vertical="center"/>
      <protection locked="0"/>
    </xf>
    <xf numFmtId="0" fontId="6" fillId="0" borderId="1" xfId="0" applyFont="1" applyBorder="1" applyAlignment="1">
      <alignment horizontal="center" vertical="center" wrapText="1"/>
    </xf>
    <xf numFmtId="0" fontId="8" fillId="0" borderId="0" xfId="0" applyFont="1"/>
    <xf numFmtId="0" fontId="8" fillId="0" borderId="1" xfId="0" applyFont="1" applyBorder="1" applyAlignment="1">
      <alignment horizontal="justify" vertical="center" wrapText="1"/>
    </xf>
    <xf numFmtId="9" fontId="8" fillId="0" borderId="1" xfId="7" applyFont="1" applyBorder="1" applyAlignment="1">
      <alignment horizontal="center" vertical="center" wrapText="1"/>
    </xf>
    <xf numFmtId="0" fontId="8" fillId="0" borderId="2" xfId="0" applyFont="1" applyBorder="1" applyAlignment="1">
      <alignment horizontal="justify" vertical="center" wrapText="1"/>
    </xf>
    <xf numFmtId="0" fontId="8" fillId="0" borderId="3"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6" xfId="0" applyFont="1" applyBorder="1" applyAlignment="1">
      <alignment horizontal="justify" vertical="center" wrapText="1"/>
    </xf>
    <xf numFmtId="9" fontId="40" fillId="0" borderId="1" xfId="7" applyFont="1" applyBorder="1" applyAlignment="1">
      <alignment horizontal="center" vertical="center" wrapText="1"/>
    </xf>
    <xf numFmtId="0" fontId="42" fillId="0" borderId="0" xfId="0" applyFont="1" applyAlignment="1">
      <alignment vertical="center"/>
    </xf>
    <xf numFmtId="0" fontId="44" fillId="0" borderId="0" xfId="1" applyFont="1" applyFill="1" applyBorder="1" applyAlignment="1" applyProtection="1">
      <alignment vertical="center"/>
    </xf>
    <xf numFmtId="0" fontId="45" fillId="0" borderId="0" xfId="2" applyFont="1" applyAlignment="1">
      <alignment vertical="top" wrapText="1"/>
    </xf>
    <xf numFmtId="0" fontId="41" fillId="0" borderId="0" xfId="2" applyFont="1"/>
    <xf numFmtId="0" fontId="38" fillId="0" borderId="0" xfId="2" applyFont="1" applyAlignment="1">
      <alignment vertical="top" wrapText="1"/>
    </xf>
    <xf numFmtId="0" fontId="41" fillId="0" borderId="0" xfId="2" applyFont="1" applyAlignment="1">
      <alignment vertical="center"/>
    </xf>
    <xf numFmtId="0" fontId="46" fillId="13" borderId="1" xfId="2" applyFont="1" applyFill="1" applyBorder="1" applyAlignment="1">
      <alignment horizontal="center" vertical="center" wrapText="1"/>
    </xf>
    <xf numFmtId="0" fontId="47" fillId="13" borderId="1" xfId="2" applyFont="1" applyFill="1" applyBorder="1" applyAlignment="1">
      <alignment horizontal="center" vertical="center" wrapText="1"/>
    </xf>
    <xf numFmtId="0" fontId="23" fillId="0" borderId="0" xfId="2" applyFont="1" applyAlignment="1">
      <alignment horizontal="center" vertical="center" wrapText="1"/>
    </xf>
    <xf numFmtId="0" fontId="48" fillId="0" borderId="0" xfId="2" applyFont="1" applyAlignment="1">
      <alignment horizontal="center" vertical="center" wrapText="1"/>
    </xf>
    <xf numFmtId="0" fontId="23" fillId="0" borderId="0" xfId="2" applyFont="1"/>
    <xf numFmtId="0" fontId="38" fillId="0" borderId="0" xfId="2" applyFont="1" applyAlignment="1">
      <alignment vertical="center"/>
    </xf>
    <xf numFmtId="0" fontId="38" fillId="0" borderId="0" xfId="2" applyFont="1" applyAlignment="1">
      <alignment horizontal="center" vertical="center"/>
    </xf>
    <xf numFmtId="0" fontId="34" fillId="0" borderId="0" xfId="2" applyFont="1" applyAlignment="1" applyProtection="1">
      <alignment vertical="center"/>
      <protection locked="0"/>
    </xf>
    <xf numFmtId="0" fontId="32" fillId="12" borderId="1" xfId="2" applyFont="1" applyFill="1" applyBorder="1" applyAlignment="1">
      <alignment horizontal="left" vertical="center" wrapText="1"/>
    </xf>
    <xf numFmtId="9" fontId="32" fillId="12" borderId="1" xfId="7" applyFont="1" applyFill="1" applyBorder="1" applyAlignment="1">
      <alignment horizontal="center" vertical="center" wrapText="1"/>
    </xf>
    <xf numFmtId="0" fontId="47" fillId="13" borderId="76" xfId="8" applyFont="1" applyFill="1" applyBorder="1" applyAlignment="1">
      <alignment horizontal="center" vertical="center"/>
    </xf>
    <xf numFmtId="0" fontId="47" fillId="13" borderId="71" xfId="8" applyFont="1" applyFill="1" applyBorder="1" applyAlignment="1">
      <alignment horizontal="center" vertical="center"/>
    </xf>
    <xf numFmtId="0" fontId="47" fillId="13" borderId="90" xfId="8" applyFont="1" applyFill="1" applyBorder="1" applyAlignment="1">
      <alignment horizontal="center" vertical="center"/>
    </xf>
    <xf numFmtId="0" fontId="23" fillId="12" borderId="93" xfId="8" applyFont="1" applyFill="1" applyBorder="1" applyAlignment="1" applyProtection="1">
      <alignment horizontal="left" vertical="center"/>
      <protection locked="0"/>
    </xf>
    <xf numFmtId="9" fontId="23" fillId="12" borderId="63" xfId="7" applyFont="1" applyFill="1" applyBorder="1" applyAlignment="1" applyProtection="1">
      <alignment horizontal="center" vertical="center"/>
      <protection locked="0"/>
    </xf>
    <xf numFmtId="0" fontId="23" fillId="12" borderId="68" xfId="8" applyFont="1" applyFill="1" applyBorder="1" applyAlignment="1" applyProtection="1">
      <alignment horizontal="left" vertical="center"/>
      <protection locked="0"/>
    </xf>
    <xf numFmtId="0" fontId="23" fillId="12" borderId="70" xfId="8" applyFont="1" applyFill="1" applyBorder="1" applyAlignment="1" applyProtection="1">
      <alignment horizontal="left" vertical="center"/>
      <protection locked="0"/>
    </xf>
    <xf numFmtId="0" fontId="47" fillId="13" borderId="88" xfId="8" applyFont="1" applyFill="1" applyBorder="1" applyProtection="1">
      <protection locked="0"/>
    </xf>
    <xf numFmtId="9" fontId="46" fillId="0" borderId="61" xfId="9" applyFont="1" applyFill="1" applyBorder="1" applyAlignment="1" applyProtection="1">
      <alignment horizontal="center" vertical="center"/>
    </xf>
    <xf numFmtId="0" fontId="23" fillId="0" borderId="0" xfId="2" applyFont="1" applyAlignment="1">
      <alignment horizontal="left" vertical="center" wrapText="1"/>
    </xf>
    <xf numFmtId="0" fontId="23" fillId="0" borderId="0" xfId="2" applyFont="1" applyAlignment="1">
      <alignment vertical="center" wrapText="1"/>
    </xf>
    <xf numFmtId="0" fontId="23" fillId="0" borderId="64" xfId="2" applyFont="1" applyBorder="1"/>
    <xf numFmtId="0" fontId="23" fillId="0" borderId="0" xfId="2" applyFont="1" applyAlignment="1">
      <alignment vertical="top"/>
    </xf>
    <xf numFmtId="0" fontId="47" fillId="18" borderId="70" xfId="8" applyFont="1" applyFill="1" applyBorder="1" applyAlignment="1">
      <alignment horizontal="center" vertical="center" wrapText="1"/>
    </xf>
    <xf numFmtId="0" fontId="47" fillId="18" borderId="71" xfId="8" applyFont="1" applyFill="1" applyBorder="1" applyAlignment="1">
      <alignment horizontal="center" vertical="center"/>
    </xf>
    <xf numFmtId="0" fontId="47" fillId="18" borderId="71" xfId="8" applyFont="1" applyFill="1" applyBorder="1" applyAlignment="1">
      <alignment horizontal="center" vertical="center" wrapText="1"/>
    </xf>
    <xf numFmtId="0" fontId="47" fillId="18" borderId="72" xfId="8" applyFont="1" applyFill="1" applyBorder="1" applyAlignment="1">
      <alignment horizontal="center" vertical="center"/>
    </xf>
    <xf numFmtId="9" fontId="23" fillId="12" borderId="10" xfId="7" applyFont="1" applyFill="1" applyBorder="1" applyAlignment="1" applyProtection="1">
      <alignment vertical="center"/>
      <protection locked="0"/>
    </xf>
    <xf numFmtId="9" fontId="23" fillId="12" borderId="63" xfId="7" applyFont="1" applyFill="1" applyBorder="1" applyAlignment="1" applyProtection="1">
      <alignment vertical="center"/>
      <protection locked="0"/>
    </xf>
    <xf numFmtId="9" fontId="23" fillId="12" borderId="94" xfId="7" applyFont="1" applyFill="1" applyBorder="1" applyAlignment="1" applyProtection="1">
      <alignment vertical="center"/>
      <protection locked="0"/>
    </xf>
    <xf numFmtId="0" fontId="23" fillId="12" borderId="93" xfId="8" applyFont="1" applyFill="1" applyBorder="1" applyAlignment="1" applyProtection="1">
      <alignment vertical="center"/>
      <protection locked="0"/>
    </xf>
    <xf numFmtId="9" fontId="23" fillId="12" borderId="63" xfId="9" applyFont="1" applyFill="1" applyBorder="1" applyAlignment="1" applyProtection="1">
      <alignment vertical="center"/>
      <protection locked="0"/>
    </xf>
    <xf numFmtId="0" fontId="23" fillId="12" borderId="63" xfId="8" applyFont="1" applyFill="1" applyBorder="1" applyAlignment="1" applyProtection="1">
      <alignment vertical="center"/>
      <protection locked="0"/>
    </xf>
    <xf numFmtId="9" fontId="23" fillId="12" borderId="94" xfId="9" applyFont="1" applyFill="1" applyBorder="1" applyAlignment="1" applyProtection="1">
      <alignment vertical="center"/>
      <protection locked="0"/>
    </xf>
    <xf numFmtId="0" fontId="23" fillId="12" borderId="68" xfId="8" applyFont="1" applyFill="1" applyBorder="1" applyAlignment="1" applyProtection="1">
      <alignment vertical="center"/>
      <protection locked="0"/>
    </xf>
    <xf numFmtId="9" fontId="23" fillId="12" borderId="1" xfId="9" applyFont="1" applyFill="1" applyBorder="1" applyAlignment="1" applyProtection="1">
      <alignment vertical="center"/>
      <protection locked="0"/>
    </xf>
    <xf numFmtId="0" fontId="23" fillId="12" borderId="1" xfId="8" applyFont="1" applyFill="1" applyBorder="1" applyAlignment="1" applyProtection="1">
      <alignment vertical="center"/>
      <protection locked="0"/>
    </xf>
    <xf numFmtId="9" fontId="23" fillId="12" borderId="69" xfId="9" applyFont="1" applyFill="1" applyBorder="1" applyAlignment="1" applyProtection="1">
      <alignment vertical="center"/>
      <protection locked="0"/>
    </xf>
    <xf numFmtId="9" fontId="23" fillId="12" borderId="100" xfId="7" applyFont="1" applyFill="1" applyBorder="1" applyAlignment="1" applyProtection="1">
      <alignment vertical="center"/>
      <protection locked="0"/>
    </xf>
    <xf numFmtId="9" fontId="23" fillId="12" borderId="97" xfId="7" applyFont="1" applyFill="1" applyBorder="1" applyAlignment="1" applyProtection="1">
      <alignment vertical="center"/>
      <protection locked="0"/>
    </xf>
    <xf numFmtId="9" fontId="23" fillId="12" borderId="89" xfId="7" applyFont="1" applyFill="1" applyBorder="1" applyAlignment="1" applyProtection="1">
      <alignment vertical="center"/>
      <protection locked="0"/>
    </xf>
    <xf numFmtId="0" fontId="23" fillId="12" borderId="86" xfId="8" applyFont="1" applyFill="1" applyBorder="1" applyAlignment="1" applyProtection="1">
      <alignment vertical="center"/>
      <protection locked="0"/>
    </xf>
    <xf numFmtId="9" fontId="23" fillId="12" borderId="74" xfId="9" applyFont="1" applyFill="1" applyBorder="1" applyAlignment="1" applyProtection="1">
      <alignment vertical="center"/>
      <protection locked="0"/>
    </xf>
    <xf numFmtId="0" fontId="23" fillId="12" borderId="74" xfId="8" applyFont="1" applyFill="1" applyBorder="1" applyAlignment="1" applyProtection="1">
      <alignment vertical="center"/>
      <protection locked="0"/>
    </xf>
    <xf numFmtId="9" fontId="23" fillId="12" borderId="87" xfId="9" applyFont="1" applyFill="1" applyBorder="1" applyAlignment="1" applyProtection="1">
      <alignment vertical="center"/>
      <protection locked="0"/>
    </xf>
    <xf numFmtId="0" fontId="20" fillId="0" borderId="0" xfId="8" applyFont="1" applyProtection="1">
      <protection locked="0"/>
    </xf>
    <xf numFmtId="0" fontId="23" fillId="0" borderId="0" xfId="8" applyFont="1" applyProtection="1">
      <protection locked="0"/>
    </xf>
    <xf numFmtId="0" fontId="49" fillId="0" borderId="0" xfId="8" applyFont="1" applyProtection="1">
      <protection locked="0"/>
    </xf>
    <xf numFmtId="0" fontId="25" fillId="0" borderId="0" xfId="2" applyFont="1" applyAlignment="1">
      <alignment vertical="center" wrapText="1"/>
    </xf>
    <xf numFmtId="0" fontId="31" fillId="0" borderId="0" xfId="2" applyFont="1" applyAlignment="1">
      <alignment horizontal="left" vertical="top" wrapText="1"/>
    </xf>
    <xf numFmtId="0" fontId="31" fillId="13" borderId="99" xfId="2" applyFont="1" applyFill="1" applyBorder="1" applyAlignment="1">
      <alignment horizontal="center" vertical="center"/>
    </xf>
    <xf numFmtId="0" fontId="31" fillId="13" borderId="107" xfId="2" applyFont="1" applyFill="1" applyBorder="1" applyAlignment="1">
      <alignment horizontal="center" vertical="center"/>
    </xf>
    <xf numFmtId="0" fontId="31" fillId="13" borderId="82" xfId="2" applyFont="1" applyFill="1" applyBorder="1" applyAlignment="1">
      <alignment horizontal="center" vertical="center"/>
    </xf>
    <xf numFmtId="0" fontId="31" fillId="0" borderId="0" xfId="2" applyFont="1" applyAlignment="1">
      <alignment horizontal="center" vertical="center"/>
    </xf>
    <xf numFmtId="9" fontId="25" fillId="0" borderId="0" xfId="2" applyNumberFormat="1" applyFont="1" applyAlignment="1">
      <alignment horizontal="center" vertical="top"/>
    </xf>
    <xf numFmtId="0" fontId="47" fillId="13" borderId="106" xfId="2" applyFont="1" applyFill="1" applyBorder="1" applyAlignment="1">
      <alignment horizontal="right" vertical="center" wrapText="1"/>
    </xf>
    <xf numFmtId="9" fontId="31" fillId="0" borderId="0" xfId="2" applyNumberFormat="1" applyFont="1" applyAlignment="1">
      <alignment horizontal="center" vertical="center"/>
    </xf>
    <xf numFmtId="0" fontId="31" fillId="0" borderId="0" xfId="2" applyFont="1" applyAlignment="1">
      <alignment vertical="center" wrapText="1"/>
    </xf>
    <xf numFmtId="0" fontId="23" fillId="0" borderId="73" xfId="2" applyFont="1" applyBorder="1" applyAlignment="1">
      <alignment vertical="center"/>
    </xf>
    <xf numFmtId="9" fontId="23" fillId="12" borderId="10" xfId="7" applyFont="1" applyFill="1" applyBorder="1" applyAlignment="1" applyProtection="1">
      <alignment horizontal="center" vertical="center"/>
      <protection locked="0"/>
    </xf>
    <xf numFmtId="9" fontId="23" fillId="12" borderId="8" xfId="7" applyFont="1" applyFill="1" applyBorder="1" applyAlignment="1" applyProtection="1">
      <alignment vertical="center"/>
      <protection locked="0"/>
    </xf>
    <xf numFmtId="9" fontId="20" fillId="0" borderId="0" xfId="5" applyFont="1" applyFill="1" applyBorder="1" applyAlignment="1">
      <alignment vertical="center"/>
    </xf>
    <xf numFmtId="0" fontId="6" fillId="9" borderId="3" xfId="3" applyFont="1" applyFill="1" applyBorder="1" applyAlignment="1">
      <alignment horizontal="center" vertical="center"/>
    </xf>
    <xf numFmtId="0" fontId="6" fillId="9" borderId="2" xfId="3" applyFont="1" applyFill="1" applyBorder="1" applyAlignment="1">
      <alignment horizontal="center" vertical="center"/>
    </xf>
    <xf numFmtId="0" fontId="6" fillId="9" borderId="4" xfId="3" applyFont="1" applyFill="1" applyBorder="1" applyAlignment="1">
      <alignment horizontal="center" vertical="center"/>
    </xf>
    <xf numFmtId="0" fontId="16" fillId="11" borderId="3" xfId="3" applyFont="1" applyFill="1" applyBorder="1" applyAlignment="1">
      <alignment horizontal="left" vertical="center" wrapText="1"/>
    </xf>
    <xf numFmtId="0" fontId="16" fillId="11" borderId="4" xfId="3" applyFont="1" applyFill="1" applyBorder="1" applyAlignment="1">
      <alignment horizontal="left" vertical="center" wrapText="1"/>
    </xf>
    <xf numFmtId="0" fontId="8" fillId="0" borderId="3" xfId="3" quotePrefix="1" applyFont="1" applyBorder="1" applyAlignment="1">
      <alignment horizontal="center" vertical="center" wrapText="1"/>
    </xf>
    <xf numFmtId="0" fontId="8" fillId="0" borderId="2" xfId="3" quotePrefix="1" applyFont="1" applyBorder="1" applyAlignment="1">
      <alignment horizontal="center" vertical="center" wrapText="1"/>
    </xf>
    <xf numFmtId="0" fontId="8" fillId="0" borderId="4" xfId="3" quotePrefix="1"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0" fontId="5" fillId="0" borderId="10" xfId="3" applyFont="1" applyBorder="1" applyAlignment="1">
      <alignment horizontal="center" vertical="center" wrapText="1"/>
    </xf>
    <xf numFmtId="0" fontId="6" fillId="9" borderId="3" xfId="3" applyFont="1" applyFill="1" applyBorder="1" applyAlignment="1">
      <alignment horizontal="center" vertical="center" wrapText="1" readingOrder="1"/>
    </xf>
    <xf numFmtId="0" fontId="6" fillId="9" borderId="2" xfId="3" applyFont="1" applyFill="1" applyBorder="1" applyAlignment="1">
      <alignment horizontal="center" vertical="center" wrapText="1" readingOrder="1"/>
    </xf>
    <xf numFmtId="0" fontId="6" fillId="9" borderId="4" xfId="3" applyFont="1" applyFill="1" applyBorder="1" applyAlignment="1">
      <alignment horizontal="center" vertical="center" wrapText="1" readingOrder="1"/>
    </xf>
    <xf numFmtId="0" fontId="9" fillId="2" borderId="6" xfId="3" applyFont="1" applyFill="1" applyBorder="1" applyAlignment="1">
      <alignment horizontal="center" vertical="center" wrapText="1" readingOrder="1"/>
    </xf>
    <xf numFmtId="0" fontId="9" fillId="2" borderId="5" xfId="3" applyFont="1" applyFill="1" applyBorder="1" applyAlignment="1">
      <alignment horizontal="center" vertical="center" wrapText="1" readingOrder="1"/>
    </xf>
    <xf numFmtId="0" fontId="9" fillId="2" borderId="7" xfId="3" applyFont="1" applyFill="1" applyBorder="1" applyAlignment="1">
      <alignment horizontal="center" vertical="center" wrapText="1" readingOrder="1"/>
    </xf>
    <xf numFmtId="0" fontId="9" fillId="2" borderId="8" xfId="3" applyFont="1" applyFill="1" applyBorder="1" applyAlignment="1">
      <alignment horizontal="center" vertical="center" wrapText="1" readingOrder="1"/>
    </xf>
    <xf numFmtId="0" fontId="9" fillId="2" borderId="9" xfId="3" applyFont="1" applyFill="1" applyBorder="1" applyAlignment="1">
      <alignment horizontal="center" vertical="center" wrapText="1" readingOrder="1"/>
    </xf>
    <xf numFmtId="0" fontId="9" fillId="2" borderId="10" xfId="3" applyFont="1" applyFill="1" applyBorder="1" applyAlignment="1">
      <alignment horizontal="center" vertical="center" wrapText="1" readingOrder="1"/>
    </xf>
    <xf numFmtId="0" fontId="17" fillId="10" borderId="3" xfId="3" applyFont="1" applyFill="1" applyBorder="1" applyAlignment="1">
      <alignment horizontal="center" vertical="center" wrapText="1" readingOrder="1"/>
    </xf>
    <xf numFmtId="0" fontId="17" fillId="10" borderId="2" xfId="3" applyFont="1" applyFill="1" applyBorder="1" applyAlignment="1">
      <alignment horizontal="center" vertical="center" wrapText="1" readingOrder="1"/>
    </xf>
    <xf numFmtId="0" fontId="17" fillId="10" borderId="4" xfId="3" applyFont="1" applyFill="1" applyBorder="1" applyAlignment="1">
      <alignment horizontal="center" vertical="center" wrapText="1" readingOrder="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2" xfId="3" applyFont="1" applyBorder="1" applyAlignment="1">
      <alignment horizontal="center" vertical="center" wrapText="1"/>
    </xf>
    <xf numFmtId="0" fontId="8" fillId="0" borderId="3" xfId="3" quotePrefix="1" applyFont="1" applyBorder="1" applyAlignment="1">
      <alignment horizontal="left" vertical="center" wrapText="1"/>
    </xf>
    <xf numFmtId="0" fontId="8" fillId="0" borderId="2" xfId="3" quotePrefix="1" applyFont="1" applyBorder="1" applyAlignment="1">
      <alignment horizontal="left" vertical="center" wrapText="1"/>
    </xf>
    <xf numFmtId="0" fontId="8" fillId="0" borderId="4" xfId="3" quotePrefix="1" applyFont="1" applyBorder="1" applyAlignment="1">
      <alignment horizontal="left" vertical="center" wrapText="1"/>
    </xf>
    <xf numFmtId="0" fontId="6" fillId="9" borderId="1" xfId="3" applyFont="1" applyFill="1" applyBorder="1" applyAlignment="1">
      <alignment horizontal="left" vertical="center" wrapText="1"/>
    </xf>
    <xf numFmtId="0" fontId="8" fillId="2" borderId="2" xfId="3" applyFont="1" applyFill="1" applyBorder="1" applyAlignment="1">
      <alignment horizontal="center" vertical="center" wrapText="1"/>
    </xf>
    <xf numFmtId="0" fontId="8" fillId="2" borderId="4" xfId="3" applyFont="1" applyFill="1" applyBorder="1" applyAlignment="1">
      <alignment horizontal="center" vertical="center" wrapText="1"/>
    </xf>
    <xf numFmtId="0" fontId="6" fillId="9" borderId="1" xfId="3" applyFont="1" applyFill="1" applyBorder="1" applyAlignment="1">
      <alignment horizontal="center" vertical="center" wrapText="1"/>
    </xf>
    <xf numFmtId="0" fontId="8" fillId="2" borderId="2" xfId="3" quotePrefix="1" applyFont="1" applyFill="1" applyBorder="1" applyAlignment="1">
      <alignment horizontal="center" vertical="center" wrapText="1"/>
    </xf>
    <xf numFmtId="0" fontId="8" fillId="2" borderId="4" xfId="3" quotePrefix="1" applyFont="1" applyFill="1" applyBorder="1" applyAlignment="1">
      <alignment horizontal="center" vertical="center" wrapText="1"/>
    </xf>
    <xf numFmtId="0" fontId="8" fillId="0" borderId="3" xfId="3" quotePrefix="1" applyFont="1" applyBorder="1" applyAlignment="1">
      <alignment horizontal="justify" vertical="center" wrapText="1"/>
    </xf>
    <xf numFmtId="0" fontId="8" fillId="0" borderId="2" xfId="3" quotePrefix="1" applyFont="1" applyBorder="1" applyAlignment="1">
      <alignment horizontal="justify" vertical="center" wrapText="1"/>
    </xf>
    <xf numFmtId="0" fontId="8" fillId="0" borderId="4" xfId="3" quotePrefix="1" applyFont="1" applyBorder="1" applyAlignment="1">
      <alignment horizontal="justify" vertical="center" wrapText="1"/>
    </xf>
    <xf numFmtId="0" fontId="16" fillId="11" borderId="6" xfId="3" applyFont="1" applyFill="1" applyBorder="1" applyAlignment="1">
      <alignment horizontal="left" vertical="center" wrapText="1"/>
    </xf>
    <xf numFmtId="0" fontId="16" fillId="11" borderId="7" xfId="3" applyFont="1" applyFill="1" applyBorder="1" applyAlignment="1">
      <alignment horizontal="left" vertical="center" wrapText="1"/>
    </xf>
    <xf numFmtId="0" fontId="16" fillId="11" borderId="11" xfId="3" applyFont="1" applyFill="1" applyBorder="1" applyAlignment="1">
      <alignment horizontal="left" vertical="center" wrapText="1"/>
    </xf>
    <xf numFmtId="0" fontId="16" fillId="11" borderId="12" xfId="3" applyFont="1" applyFill="1" applyBorder="1" applyAlignment="1">
      <alignment horizontal="left" vertical="center" wrapText="1"/>
    </xf>
    <xf numFmtId="0" fontId="16" fillId="11" borderId="8" xfId="3" applyFont="1" applyFill="1" applyBorder="1" applyAlignment="1">
      <alignment horizontal="left" vertical="center" wrapText="1"/>
    </xf>
    <xf numFmtId="0" fontId="16" fillId="11" borderId="10" xfId="3" applyFont="1" applyFill="1" applyBorder="1" applyAlignment="1">
      <alignment horizontal="left" vertical="center" wrapText="1"/>
    </xf>
    <xf numFmtId="0" fontId="8" fillId="0" borderId="3" xfId="3" quotePrefix="1" applyFont="1" applyBorder="1" applyAlignment="1">
      <alignment horizontal="left" vertical="top" wrapText="1"/>
    </xf>
    <xf numFmtId="0" fontId="8" fillId="0" borderId="2" xfId="3" quotePrefix="1" applyFont="1" applyBorder="1" applyAlignment="1">
      <alignment horizontal="left" vertical="top" wrapText="1"/>
    </xf>
    <xf numFmtId="0" fontId="8" fillId="0" borderId="4" xfId="3" quotePrefix="1" applyFont="1" applyBorder="1" applyAlignment="1">
      <alignment horizontal="left" vertical="top" wrapText="1"/>
    </xf>
    <xf numFmtId="0" fontId="6" fillId="9" borderId="1" xfId="3" applyFont="1" applyFill="1" applyBorder="1" applyAlignment="1">
      <alignment vertical="center" wrapText="1"/>
    </xf>
    <xf numFmtId="0" fontId="6" fillId="0" borderId="6" xfId="3" quotePrefix="1" applyFont="1" applyBorder="1" applyAlignment="1">
      <alignment horizontal="left" vertical="top" wrapText="1"/>
    </xf>
    <xf numFmtId="0" fontId="8" fillId="0" borderId="5" xfId="3" quotePrefix="1" applyFont="1" applyBorder="1" applyAlignment="1">
      <alignment horizontal="left" vertical="top" wrapText="1"/>
    </xf>
    <xf numFmtId="0" fontId="8" fillId="0" borderId="7" xfId="3" quotePrefix="1" applyFont="1" applyBorder="1" applyAlignment="1">
      <alignment horizontal="left" vertical="top" wrapText="1"/>
    </xf>
    <xf numFmtId="0" fontId="6" fillId="0" borderId="11" xfId="3" quotePrefix="1" applyFont="1" applyBorder="1" applyAlignment="1">
      <alignment horizontal="center" vertical="top" wrapText="1"/>
    </xf>
    <xf numFmtId="0" fontId="6" fillId="0" borderId="0" xfId="3" quotePrefix="1" applyFont="1" applyAlignment="1">
      <alignment horizontal="center" vertical="top" wrapText="1"/>
    </xf>
    <xf numFmtId="0" fontId="6" fillId="0" borderId="12" xfId="3" quotePrefix="1" applyFont="1" applyBorder="1" applyAlignment="1">
      <alignment horizontal="center" vertical="top" wrapText="1"/>
    </xf>
    <xf numFmtId="0" fontId="8" fillId="0" borderId="11" xfId="3" quotePrefix="1" applyFont="1" applyBorder="1" applyAlignment="1">
      <alignment horizontal="left" vertical="top" wrapText="1"/>
    </xf>
    <xf numFmtId="0" fontId="6" fillId="0" borderId="0" xfId="3" quotePrefix="1" applyFont="1" applyAlignment="1">
      <alignment horizontal="left" vertical="top" wrapText="1"/>
    </xf>
    <xf numFmtId="0" fontId="6" fillId="0" borderId="12" xfId="3" quotePrefix="1" applyFont="1" applyBorder="1" applyAlignment="1">
      <alignment horizontal="left" vertical="top" wrapText="1"/>
    </xf>
    <xf numFmtId="0" fontId="8" fillId="0" borderId="0" xfId="3" quotePrefix="1" applyFont="1" applyAlignment="1">
      <alignment horizontal="left" vertical="top" wrapText="1"/>
    </xf>
    <xf numFmtId="0" fontId="8" fillId="0" borderId="12" xfId="3" quotePrefix="1" applyFont="1" applyBorder="1" applyAlignment="1">
      <alignment horizontal="left" vertical="top" wrapText="1"/>
    </xf>
    <xf numFmtId="0" fontId="6" fillId="0" borderId="11" xfId="3" quotePrefix="1" applyFont="1" applyBorder="1" applyAlignment="1">
      <alignment horizontal="left" vertical="top" wrapText="1"/>
    </xf>
    <xf numFmtId="0" fontId="6" fillId="9" borderId="34" xfId="3" applyFont="1" applyFill="1" applyBorder="1" applyAlignment="1">
      <alignment horizontal="center" vertical="center" wrapText="1"/>
    </xf>
    <xf numFmtId="0" fontId="6" fillId="9" borderId="29" xfId="3" applyFont="1" applyFill="1" applyBorder="1" applyAlignment="1">
      <alignment horizontal="center" vertical="center" wrapText="1"/>
    </xf>
    <xf numFmtId="0" fontId="6" fillId="9" borderId="31" xfId="3" applyFont="1" applyFill="1" applyBorder="1" applyAlignment="1">
      <alignment horizontal="center" vertical="center" wrapText="1"/>
    </xf>
    <xf numFmtId="0" fontId="6" fillId="0" borderId="31" xfId="3" applyFont="1" applyBorder="1" applyAlignment="1">
      <alignment horizontal="center" vertical="center" wrapText="1"/>
    </xf>
    <xf numFmtId="0" fontId="6" fillId="0" borderId="39" xfId="3" applyFont="1" applyBorder="1" applyAlignment="1">
      <alignment horizontal="center" vertical="center" wrapText="1"/>
    </xf>
    <xf numFmtId="0" fontId="8" fillId="2" borderId="34" xfId="3" applyFont="1" applyFill="1" applyBorder="1" applyAlignment="1">
      <alignment horizontal="center" vertical="center" wrapText="1"/>
    </xf>
    <xf numFmtId="0" fontId="8" fillId="2" borderId="29" xfId="3" applyFont="1" applyFill="1" applyBorder="1" applyAlignment="1">
      <alignment horizontal="center" vertical="center" wrapText="1"/>
    </xf>
    <xf numFmtId="0" fontId="8" fillId="0" borderId="36" xfId="3" applyFont="1" applyBorder="1" applyAlignment="1">
      <alignment horizontal="center" vertical="center" wrapText="1"/>
    </xf>
    <xf numFmtId="0" fontId="8" fillId="0" borderId="28" xfId="3" applyFont="1" applyBorder="1" applyAlignment="1">
      <alignment horizontal="center" vertical="center" wrapText="1"/>
    </xf>
    <xf numFmtId="0" fontId="8" fillId="0" borderId="37" xfId="3" applyFont="1" applyBorder="1" applyAlignment="1">
      <alignment horizontal="center" vertical="center" wrapText="1"/>
    </xf>
    <xf numFmtId="0" fontId="8" fillId="0" borderId="1" xfId="3" applyFont="1" applyBorder="1" applyAlignment="1">
      <alignment horizontal="center" vertical="center" wrapText="1"/>
    </xf>
    <xf numFmtId="0" fontId="6" fillId="9" borderId="11" xfId="3" applyFont="1" applyFill="1" applyBorder="1" applyAlignment="1">
      <alignment horizontal="left" vertical="center" wrapText="1"/>
    </xf>
    <xf numFmtId="0" fontId="6" fillId="9" borderId="12" xfId="3" applyFont="1" applyFill="1" applyBorder="1" applyAlignment="1">
      <alignment horizontal="left" vertical="center" wrapText="1"/>
    </xf>
    <xf numFmtId="0" fontId="6" fillId="9" borderId="8" xfId="3" applyFont="1" applyFill="1" applyBorder="1" applyAlignment="1">
      <alignment horizontal="left" vertical="center" wrapText="1"/>
    </xf>
    <xf numFmtId="0" fontId="6" fillId="9" borderId="10" xfId="3" applyFont="1" applyFill="1" applyBorder="1" applyAlignment="1">
      <alignment horizontal="left" vertical="center" wrapText="1"/>
    </xf>
    <xf numFmtId="0" fontId="6" fillId="9" borderId="8" xfId="3" applyFont="1" applyFill="1" applyBorder="1" applyAlignment="1">
      <alignment horizontal="center" vertical="center" wrapText="1"/>
    </xf>
    <xf numFmtId="0" fontId="6" fillId="9" borderId="10" xfId="3" applyFont="1" applyFill="1" applyBorder="1" applyAlignment="1">
      <alignment horizontal="center" vertical="center" wrapText="1"/>
    </xf>
    <xf numFmtId="0" fontId="8" fillId="0" borderId="6" xfId="3" quotePrefix="1" applyFont="1" applyBorder="1" applyAlignment="1">
      <alignment horizontal="center" vertical="center" wrapText="1"/>
    </xf>
    <xf numFmtId="0" fontId="8" fillId="0" borderId="5" xfId="3" applyFont="1" applyBorder="1" applyAlignment="1">
      <alignment horizontal="center" vertical="center" wrapText="1"/>
    </xf>
    <xf numFmtId="0" fontId="8" fillId="0" borderId="7" xfId="3" applyFont="1" applyBorder="1" applyAlignment="1">
      <alignment horizontal="center" vertical="center" wrapText="1"/>
    </xf>
    <xf numFmtId="0" fontId="8" fillId="0" borderId="8" xfId="3" applyFont="1" applyBorder="1" applyAlignment="1">
      <alignment horizontal="center" vertical="center" wrapText="1"/>
    </xf>
    <xf numFmtId="0" fontId="8" fillId="0" borderId="9" xfId="3" applyFont="1" applyBorder="1" applyAlignment="1">
      <alignment horizontal="center" vertical="center" wrapText="1"/>
    </xf>
    <xf numFmtId="0" fontId="8" fillId="0" borderId="10"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8" fillId="0" borderId="6" xfId="3" quotePrefix="1" applyFont="1" applyBorder="1" applyAlignment="1">
      <alignment horizontal="justify" vertical="center" wrapText="1"/>
    </xf>
    <xf numFmtId="0" fontId="8" fillId="0" borderId="5" xfId="3" quotePrefix="1" applyFont="1" applyBorder="1" applyAlignment="1">
      <alignment horizontal="justify" vertical="center" wrapText="1"/>
    </xf>
    <xf numFmtId="0" fontId="8" fillId="0" borderId="7" xfId="3" quotePrefix="1" applyFont="1" applyBorder="1" applyAlignment="1">
      <alignment horizontal="justify" vertical="center" wrapText="1"/>
    </xf>
    <xf numFmtId="0" fontId="8" fillId="0" borderId="8" xfId="3" quotePrefix="1" applyFont="1" applyBorder="1" applyAlignment="1">
      <alignment horizontal="justify" vertical="center" wrapText="1"/>
    </xf>
    <xf numFmtId="0" fontId="8" fillId="0" borderId="9" xfId="3" quotePrefix="1" applyFont="1" applyBorder="1" applyAlignment="1">
      <alignment horizontal="justify" vertical="center" wrapText="1"/>
    </xf>
    <xf numFmtId="0" fontId="8" fillId="0" borderId="10" xfId="3" quotePrefix="1" applyFont="1" applyBorder="1" applyAlignment="1">
      <alignment horizontal="justify" vertical="center" wrapText="1"/>
    </xf>
    <xf numFmtId="0" fontId="6" fillId="9" borderId="3" xfId="3" applyFont="1" applyFill="1" applyBorder="1" applyAlignment="1">
      <alignment horizontal="center" vertical="center" wrapText="1"/>
    </xf>
    <xf numFmtId="0" fontId="6" fillId="9" borderId="2" xfId="3" applyFont="1" applyFill="1" applyBorder="1" applyAlignment="1">
      <alignment horizontal="center" vertical="center" wrapText="1"/>
    </xf>
    <xf numFmtId="0" fontId="6" fillId="9" borderId="4" xfId="3" applyFont="1" applyFill="1" applyBorder="1" applyAlignment="1">
      <alignment horizontal="center" vertical="center" wrapText="1"/>
    </xf>
    <xf numFmtId="0" fontId="8" fillId="0" borderId="2" xfId="3" applyFont="1" applyBorder="1" applyAlignment="1">
      <alignment horizontal="center" vertical="center" wrapText="1"/>
    </xf>
    <xf numFmtId="0" fontId="16" fillId="11" borderId="1" xfId="3" applyFont="1" applyFill="1" applyBorder="1" applyAlignment="1">
      <alignment horizontal="left" vertical="center" wrapText="1"/>
    </xf>
    <xf numFmtId="0" fontId="6" fillId="17" borderId="3" xfId="3" applyFont="1" applyFill="1" applyBorder="1" applyAlignment="1">
      <alignment horizontal="center" vertical="center"/>
    </xf>
    <xf numFmtId="0" fontId="6" fillId="17" borderId="2" xfId="3" applyFont="1" applyFill="1" applyBorder="1" applyAlignment="1">
      <alignment horizontal="center" vertical="center"/>
    </xf>
    <xf numFmtId="0" fontId="16" fillId="11" borderId="5" xfId="3" applyFont="1" applyFill="1" applyBorder="1" applyAlignment="1">
      <alignment horizontal="left" vertical="center" wrapText="1"/>
    </xf>
    <xf numFmtId="0" fontId="16" fillId="11" borderId="0" xfId="3" applyFont="1" applyFill="1" applyAlignment="1">
      <alignment horizontal="left" vertical="center" wrapText="1"/>
    </xf>
    <xf numFmtId="0" fontId="16" fillId="11" borderId="9" xfId="3" applyFont="1" applyFill="1" applyBorder="1" applyAlignment="1">
      <alignment horizontal="left" vertical="center" wrapText="1"/>
    </xf>
    <xf numFmtId="0" fontId="8" fillId="0" borderId="6" xfId="3" quotePrefix="1" applyFont="1" applyBorder="1" applyAlignment="1">
      <alignment horizontal="justify" vertical="top" wrapText="1"/>
    </xf>
    <xf numFmtId="0" fontId="8" fillId="0" borderId="5" xfId="3" quotePrefix="1" applyFont="1" applyBorder="1" applyAlignment="1">
      <alignment horizontal="justify" vertical="top" wrapText="1"/>
    </xf>
    <xf numFmtId="0" fontId="8" fillId="0" borderId="7" xfId="3" quotePrefix="1" applyFont="1" applyBorder="1" applyAlignment="1">
      <alignment horizontal="justify" vertical="top" wrapText="1"/>
    </xf>
    <xf numFmtId="0" fontId="8" fillId="0" borderId="11" xfId="3" quotePrefix="1" applyFont="1" applyBorder="1" applyAlignment="1">
      <alignment horizontal="justify" vertical="top" wrapText="1"/>
    </xf>
    <xf numFmtId="0" fontId="8" fillId="0" borderId="0" xfId="3" quotePrefix="1" applyFont="1" applyAlignment="1">
      <alignment horizontal="justify" vertical="top" wrapText="1"/>
    </xf>
    <xf numFmtId="0" fontId="8" fillId="0" borderId="12" xfId="3" quotePrefix="1" applyFont="1" applyBorder="1" applyAlignment="1">
      <alignment horizontal="justify" vertical="top" wrapText="1"/>
    </xf>
    <xf numFmtId="0" fontId="6" fillId="9" borderId="45" xfId="3" applyFont="1" applyFill="1" applyBorder="1" applyAlignment="1">
      <alignment horizontal="left" vertical="center" wrapText="1"/>
    </xf>
    <xf numFmtId="0" fontId="6" fillId="9" borderId="33" xfId="3" applyFont="1" applyFill="1" applyBorder="1" applyAlignment="1">
      <alignment horizontal="left" vertical="center" wrapText="1"/>
    </xf>
    <xf numFmtId="0" fontId="18" fillId="0" borderId="31" xfId="1" quotePrefix="1" applyBorder="1" applyAlignment="1">
      <alignment horizontal="center" vertical="center" wrapText="1"/>
    </xf>
    <xf numFmtId="0" fontId="8" fillId="0" borderId="30" xfId="3" quotePrefix="1" applyFont="1" applyBorder="1" applyAlignment="1">
      <alignment horizontal="center" vertical="center" wrapText="1"/>
    </xf>
    <xf numFmtId="0" fontId="8" fillId="0" borderId="39" xfId="3" quotePrefix="1" applyFont="1" applyBorder="1" applyAlignment="1">
      <alignment horizontal="center" vertical="center" wrapText="1"/>
    </xf>
    <xf numFmtId="0" fontId="6" fillId="9" borderId="51" xfId="3" applyFont="1" applyFill="1" applyBorder="1" applyAlignment="1">
      <alignment horizontal="left" vertical="center" wrapText="1"/>
    </xf>
    <xf numFmtId="0" fontId="6" fillId="9" borderId="52" xfId="3" applyFont="1" applyFill="1" applyBorder="1" applyAlignment="1">
      <alignment horizontal="left" vertical="center" wrapText="1"/>
    </xf>
    <xf numFmtId="0" fontId="8" fillId="0" borderId="54" xfId="3" quotePrefix="1" applyFont="1" applyBorder="1" applyAlignment="1">
      <alignment horizontal="center" vertical="center" wrapText="1"/>
    </xf>
    <xf numFmtId="0" fontId="8" fillId="0" borderId="28" xfId="3" quotePrefix="1" applyFont="1" applyBorder="1" applyAlignment="1">
      <alignment horizontal="center" vertical="center" wrapText="1"/>
    </xf>
    <xf numFmtId="0" fontId="8" fillId="0" borderId="109" xfId="3" quotePrefix="1" applyFont="1" applyBorder="1" applyAlignment="1">
      <alignment horizontal="center" vertical="center" wrapText="1"/>
    </xf>
    <xf numFmtId="0" fontId="8" fillId="0" borderId="37" xfId="3" quotePrefix="1" applyFont="1" applyBorder="1" applyAlignment="1">
      <alignment horizontal="center" vertical="center" wrapText="1"/>
    </xf>
    <xf numFmtId="0" fontId="8" fillId="0" borderId="1" xfId="3" applyFont="1" applyBorder="1" applyAlignment="1">
      <alignment horizontal="left" vertical="center"/>
    </xf>
    <xf numFmtId="0" fontId="6" fillId="9" borderId="41" xfId="3" applyFont="1" applyFill="1" applyBorder="1" applyAlignment="1">
      <alignment horizontal="left" vertical="center" wrapText="1"/>
    </xf>
    <xf numFmtId="0" fontId="6" fillId="9" borderId="46" xfId="3" applyFont="1" applyFill="1" applyBorder="1" applyAlignment="1">
      <alignment horizontal="left" vertical="center" wrapText="1"/>
    </xf>
    <xf numFmtId="0" fontId="8" fillId="0" borderId="42" xfId="3" quotePrefix="1" applyFont="1" applyBorder="1" applyAlignment="1">
      <alignment horizontal="center" vertical="center" wrapText="1"/>
    </xf>
    <xf numFmtId="0" fontId="8" fillId="0" borderId="43" xfId="3" quotePrefix="1" applyFont="1" applyBorder="1" applyAlignment="1">
      <alignment horizontal="center" vertical="center" wrapText="1"/>
    </xf>
    <xf numFmtId="0" fontId="8" fillId="0" borderId="50" xfId="3" quotePrefix="1" applyFont="1" applyBorder="1" applyAlignment="1">
      <alignment horizontal="center" vertical="center" wrapText="1"/>
    </xf>
    <xf numFmtId="0" fontId="8" fillId="0" borderId="44" xfId="3" quotePrefix="1" applyFont="1" applyBorder="1" applyAlignment="1">
      <alignment horizontal="center" vertical="center" wrapText="1"/>
    </xf>
    <xf numFmtId="0" fontId="8" fillId="0" borderId="48" xfId="3" quotePrefix="1" applyFont="1" applyBorder="1" applyAlignment="1">
      <alignment horizontal="center" vertical="center" wrapText="1"/>
    </xf>
    <xf numFmtId="0" fontId="8" fillId="0" borderId="49" xfId="3" quotePrefix="1" applyFont="1" applyBorder="1" applyAlignment="1">
      <alignment horizontal="center" vertical="center" wrapText="1"/>
    </xf>
    <xf numFmtId="0" fontId="8" fillId="0" borderId="29" xfId="3" quotePrefix="1" applyFont="1" applyBorder="1" applyAlignment="1">
      <alignment horizontal="center" vertical="center" wrapText="1"/>
    </xf>
    <xf numFmtId="0" fontId="8" fillId="0" borderId="31" xfId="3" quotePrefix="1" applyFont="1" applyBorder="1" applyAlignment="1">
      <alignment horizontal="center" vertical="center" wrapText="1"/>
    </xf>
    <xf numFmtId="0" fontId="16" fillId="11" borderId="53" xfId="3" applyFont="1" applyFill="1" applyBorder="1" applyAlignment="1">
      <alignment horizontal="left" vertical="center" wrapText="1"/>
    </xf>
    <xf numFmtId="0" fontId="16" fillId="11" borderId="36" xfId="3" applyFont="1" applyFill="1" applyBorder="1" applyAlignment="1">
      <alignment horizontal="left" vertical="center" wrapText="1"/>
    </xf>
    <xf numFmtId="0" fontId="16" fillId="11" borderId="47" xfId="3" applyFont="1" applyFill="1" applyBorder="1" applyAlignment="1">
      <alignment horizontal="left" vertical="center" wrapText="1"/>
    </xf>
    <xf numFmtId="0" fontId="16" fillId="11" borderId="48" xfId="3" applyFont="1" applyFill="1" applyBorder="1" applyAlignment="1">
      <alignment horizontal="left" vertical="center" wrapText="1"/>
    </xf>
    <xf numFmtId="0" fontId="18" fillId="0" borderId="31" xfId="14" quotePrefix="1" applyBorder="1" applyAlignment="1">
      <alignment horizontal="center" vertical="center" wrapText="1"/>
    </xf>
    <xf numFmtId="0" fontId="18" fillId="0" borderId="30" xfId="14" quotePrefix="1" applyBorder="1" applyAlignment="1">
      <alignment horizontal="center" vertical="center" wrapText="1"/>
    </xf>
    <xf numFmtId="0" fontId="18" fillId="0" borderId="39" xfId="14" quotePrefix="1" applyBorder="1" applyAlignment="1">
      <alignment horizontal="center" vertical="center" wrapText="1"/>
    </xf>
    <xf numFmtId="0" fontId="8" fillId="0" borderId="74" xfId="0" applyFont="1" applyBorder="1" applyAlignment="1">
      <alignment horizontal="center" vertical="center" wrapText="1"/>
    </xf>
    <xf numFmtId="0" fontId="8" fillId="0" borderId="92" xfId="0" applyFont="1" applyBorder="1" applyAlignment="1">
      <alignment horizontal="center" vertical="center" wrapText="1"/>
    </xf>
    <xf numFmtId="0" fontId="8" fillId="0" borderId="63" xfId="0" applyFont="1" applyBorder="1" applyAlignment="1">
      <alignment horizontal="center" vertical="center" wrapText="1"/>
    </xf>
    <xf numFmtId="0" fontId="16" fillId="11" borderId="3" xfId="0" applyFont="1" applyFill="1" applyBorder="1" applyAlignment="1">
      <alignment horizontal="left" vertical="center" wrapText="1"/>
    </xf>
    <xf numFmtId="0" fontId="16" fillId="11" borderId="4" xfId="0" applyFont="1" applyFill="1" applyBorder="1" applyAlignment="1">
      <alignment horizontal="left" vertical="center" wrapText="1"/>
    </xf>
    <xf numFmtId="0" fontId="12" fillId="0" borderId="3" xfId="0" quotePrefix="1" applyFont="1" applyBorder="1" applyAlignment="1">
      <alignment horizontal="left" vertical="center" wrapText="1"/>
    </xf>
    <xf numFmtId="0" fontId="12" fillId="0" borderId="2" xfId="0" quotePrefix="1" applyFont="1" applyBorder="1" applyAlignment="1">
      <alignment horizontal="left" vertical="center" wrapText="1"/>
    </xf>
    <xf numFmtId="0" fontId="12" fillId="0" borderId="4" xfId="0" quotePrefix="1" applyFont="1" applyBorder="1" applyAlignment="1">
      <alignment horizontal="left" vertical="center" wrapText="1"/>
    </xf>
    <xf numFmtId="0" fontId="16" fillId="11" borderId="6" xfId="0" applyFont="1" applyFill="1" applyBorder="1" applyAlignment="1">
      <alignment horizontal="left" vertical="center" wrapText="1"/>
    </xf>
    <xf numFmtId="0" fontId="16" fillId="11" borderId="7" xfId="0" applyFont="1" applyFill="1" applyBorder="1" applyAlignment="1">
      <alignment horizontal="left" vertical="center" wrapText="1"/>
    </xf>
    <xf numFmtId="0" fontId="16" fillId="11" borderId="8" xfId="0" applyFont="1" applyFill="1" applyBorder="1" applyAlignment="1">
      <alignment horizontal="left" vertical="center" wrapText="1"/>
    </xf>
    <xf numFmtId="0" fontId="16" fillId="11" borderId="10" xfId="0" applyFont="1" applyFill="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6" fillId="9" borderId="3" xfId="0" applyFont="1" applyFill="1" applyBorder="1" applyAlignment="1">
      <alignment horizontal="center" vertical="center" wrapText="1" readingOrder="1"/>
    </xf>
    <xf numFmtId="0" fontId="6" fillId="9" borderId="2" xfId="0" applyFont="1" applyFill="1" applyBorder="1" applyAlignment="1">
      <alignment horizontal="center" vertical="center" wrapText="1" readingOrder="1"/>
    </xf>
    <xf numFmtId="0" fontId="6" fillId="9" borderId="4" xfId="0" applyFont="1" applyFill="1" applyBorder="1" applyAlignment="1">
      <alignment horizontal="center" vertical="center" wrapText="1" readingOrder="1"/>
    </xf>
    <xf numFmtId="0" fontId="9" fillId="2" borderId="6" xfId="0" applyFont="1" applyFill="1" applyBorder="1" applyAlignment="1">
      <alignment horizontal="center" vertical="center" wrapText="1" readingOrder="1"/>
    </xf>
    <xf numFmtId="0" fontId="9" fillId="2" borderId="5" xfId="0" applyFont="1" applyFill="1" applyBorder="1" applyAlignment="1">
      <alignment horizontal="center" vertical="center" wrapText="1" readingOrder="1"/>
    </xf>
    <xf numFmtId="0" fontId="9" fillId="2" borderId="7" xfId="0" applyFont="1" applyFill="1" applyBorder="1" applyAlignment="1">
      <alignment horizontal="center" vertical="center" wrapText="1" readingOrder="1"/>
    </xf>
    <xf numFmtId="0" fontId="9" fillId="2" borderId="8" xfId="0" applyFont="1" applyFill="1" applyBorder="1" applyAlignment="1">
      <alignment horizontal="center" vertical="center" wrapText="1" readingOrder="1"/>
    </xf>
    <xf numFmtId="0" fontId="9" fillId="2" borderId="9" xfId="0" applyFont="1" applyFill="1" applyBorder="1" applyAlignment="1">
      <alignment horizontal="center" vertical="center" wrapText="1" readingOrder="1"/>
    </xf>
    <xf numFmtId="0" fontId="9" fillId="2" borderId="10" xfId="0" applyFont="1" applyFill="1" applyBorder="1" applyAlignment="1">
      <alignment horizontal="center" vertical="center" wrapText="1" readingOrder="1"/>
    </xf>
    <xf numFmtId="0" fontId="17" fillId="10" borderId="3" xfId="0" applyFont="1" applyFill="1" applyBorder="1" applyAlignment="1">
      <alignment horizontal="center" vertical="center" wrapText="1" readingOrder="1"/>
    </xf>
    <xf numFmtId="0" fontId="17" fillId="10" borderId="2" xfId="0" applyFont="1" applyFill="1" applyBorder="1" applyAlignment="1">
      <alignment horizontal="center" vertical="center" wrapText="1" readingOrder="1"/>
    </xf>
    <xf numFmtId="0" fontId="17" fillId="10" borderId="4" xfId="0" applyFont="1" applyFill="1" applyBorder="1" applyAlignment="1">
      <alignment horizontal="center" vertical="center" wrapText="1" readingOrder="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6" fillId="9" borderId="3" xfId="0" applyFont="1" applyFill="1" applyBorder="1" applyAlignment="1">
      <alignment horizontal="center" vertical="center"/>
    </xf>
    <xf numFmtId="0" fontId="6" fillId="9" borderId="2" xfId="0" applyFont="1" applyFill="1" applyBorder="1" applyAlignment="1">
      <alignment horizontal="center" vertical="center"/>
    </xf>
    <xf numFmtId="0" fontId="6" fillId="9" borderId="4" xfId="0" applyFont="1" applyFill="1" applyBorder="1" applyAlignment="1">
      <alignment horizontal="center" vertical="center"/>
    </xf>
    <xf numFmtId="0" fontId="6" fillId="9" borderId="3" xfId="0" applyFont="1" applyFill="1" applyBorder="1" applyAlignment="1">
      <alignment horizontal="left" vertical="center" wrapText="1"/>
    </xf>
    <xf numFmtId="0" fontId="6" fillId="9" borderId="4" xfId="0" applyFont="1" applyFill="1" applyBorder="1" applyAlignment="1">
      <alignment horizontal="left" vertical="center" wrapText="1"/>
    </xf>
    <xf numFmtId="0" fontId="6" fillId="9" borderId="3" xfId="0" applyFont="1" applyFill="1" applyBorder="1" applyAlignment="1">
      <alignment horizontal="center" vertical="center" wrapText="1"/>
    </xf>
    <xf numFmtId="0" fontId="6" fillId="9" borderId="4"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14" fillId="0" borderId="2" xfId="0" quotePrefix="1" applyFont="1" applyBorder="1" applyAlignment="1">
      <alignment horizontal="center" vertical="center" wrapText="1"/>
    </xf>
    <xf numFmtId="0" fontId="14" fillId="0" borderId="4" xfId="0" quotePrefix="1" applyFont="1" applyBorder="1" applyAlignment="1">
      <alignment horizontal="center" vertical="center" wrapText="1"/>
    </xf>
    <xf numFmtId="0" fontId="13" fillId="2" borderId="3" xfId="0" quotePrefix="1" applyFont="1" applyFill="1" applyBorder="1" applyAlignment="1">
      <alignment horizontal="left" vertical="center" wrapText="1"/>
    </xf>
    <xf numFmtId="0" fontId="13" fillId="2" borderId="2" xfId="0" quotePrefix="1" applyFont="1" applyFill="1" applyBorder="1" applyAlignment="1">
      <alignment horizontal="left" vertical="center" wrapText="1"/>
    </xf>
    <xf numFmtId="0" fontId="13" fillId="2" borderId="4" xfId="0" quotePrefix="1" applyFont="1" applyFill="1" applyBorder="1" applyAlignment="1">
      <alignment horizontal="left" vertical="center" wrapText="1"/>
    </xf>
    <xf numFmtId="0" fontId="12" fillId="2" borderId="3" xfId="0" quotePrefix="1" applyFont="1" applyFill="1" applyBorder="1" applyAlignment="1">
      <alignment horizontal="left" vertical="center" wrapText="1"/>
    </xf>
    <xf numFmtId="0" fontId="12" fillId="2" borderId="2" xfId="0" quotePrefix="1" applyFont="1" applyFill="1" applyBorder="1" applyAlignment="1">
      <alignment horizontal="left" vertical="center" wrapText="1"/>
    </xf>
    <xf numFmtId="0" fontId="12" fillId="2" borderId="4" xfId="0" quotePrefix="1" applyFont="1" applyFill="1" applyBorder="1" applyAlignment="1">
      <alignment horizontal="left" vertical="center" wrapText="1"/>
    </xf>
    <xf numFmtId="0" fontId="14" fillId="0" borderId="3" xfId="0" quotePrefix="1" applyFont="1" applyBorder="1" applyAlignment="1">
      <alignment horizontal="left" vertical="center" wrapText="1"/>
    </xf>
    <xf numFmtId="0" fontId="14" fillId="0" borderId="2" xfId="0" quotePrefix="1" applyFont="1" applyBorder="1" applyAlignment="1">
      <alignment horizontal="left" vertical="center" wrapText="1"/>
    </xf>
    <xf numFmtId="0" fontId="14" fillId="0" borderId="4" xfId="0" quotePrefix="1" applyFont="1" applyBorder="1" applyAlignment="1">
      <alignment horizontal="left" vertical="center" wrapText="1"/>
    </xf>
    <xf numFmtId="0" fontId="6" fillId="9" borderId="3" xfId="0" applyFont="1" applyFill="1" applyBorder="1" applyAlignment="1">
      <alignment vertical="center" wrapText="1"/>
    </xf>
    <xf numFmtId="0" fontId="6" fillId="9" borderId="2" xfId="0" applyFont="1" applyFill="1" applyBorder="1" applyAlignment="1">
      <alignment vertical="center" wrapText="1"/>
    </xf>
    <xf numFmtId="0" fontId="6" fillId="9" borderId="4" xfId="0" applyFont="1" applyFill="1" applyBorder="1" applyAlignment="1">
      <alignment vertical="center" wrapText="1"/>
    </xf>
    <xf numFmtId="0" fontId="12" fillId="2" borderId="2" xfId="0" quotePrefix="1" applyFont="1" applyFill="1" applyBorder="1" applyAlignment="1">
      <alignment horizontal="center" vertical="center" wrapText="1"/>
    </xf>
    <xf numFmtId="0" fontId="12" fillId="2" borderId="4" xfId="0" quotePrefix="1" applyFont="1" applyFill="1" applyBorder="1" applyAlignment="1">
      <alignment horizontal="center" vertical="center" wrapText="1"/>
    </xf>
    <xf numFmtId="0" fontId="12" fillId="0" borderId="3" xfId="0" quotePrefix="1" applyFont="1" applyBorder="1" applyAlignment="1">
      <alignment horizontal="center" vertical="center" wrapText="1"/>
    </xf>
    <xf numFmtId="0" fontId="12" fillId="0" borderId="2" xfId="0" quotePrefix="1" applyFont="1" applyBorder="1" applyAlignment="1">
      <alignment horizontal="center" vertical="center" wrapText="1"/>
    </xf>
    <xf numFmtId="0" fontId="6" fillId="9" borderId="6" xfId="0" applyFont="1" applyFill="1" applyBorder="1" applyAlignment="1">
      <alignment horizontal="left" vertical="center" wrapText="1"/>
    </xf>
    <xf numFmtId="0" fontId="6" fillId="9" borderId="7" xfId="0" applyFont="1" applyFill="1" applyBorder="1" applyAlignment="1">
      <alignment horizontal="left" vertical="center" wrapText="1"/>
    </xf>
    <xf numFmtId="0" fontId="6" fillId="9" borderId="8" xfId="0" applyFont="1" applyFill="1" applyBorder="1" applyAlignment="1">
      <alignment horizontal="left" vertical="center" wrapText="1"/>
    </xf>
    <xf numFmtId="0" fontId="6" fillId="9" borderId="10"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10"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14" fillId="0" borderId="3" xfId="0" quotePrefix="1" applyFont="1" applyBorder="1" applyAlignment="1">
      <alignment horizontal="center" vertical="center" wrapText="1"/>
    </xf>
    <xf numFmtId="0" fontId="16" fillId="11" borderId="15" xfId="0" applyFont="1" applyFill="1" applyBorder="1" applyAlignment="1">
      <alignment horizontal="left" vertical="center" wrapText="1"/>
    </xf>
    <xf numFmtId="0" fontId="16" fillId="11" borderId="59" xfId="0" applyFont="1" applyFill="1" applyBorder="1" applyAlignment="1">
      <alignment horizontal="left" vertical="center" wrapText="1"/>
    </xf>
    <xf numFmtId="0" fontId="8" fillId="0" borderId="3" xfId="0" applyFont="1" applyBorder="1" applyAlignment="1">
      <alignment horizontal="center"/>
    </xf>
    <xf numFmtId="0" fontId="8" fillId="0" borderId="2" xfId="0" applyFont="1" applyBorder="1" applyAlignment="1">
      <alignment horizontal="center"/>
    </xf>
    <xf numFmtId="0" fontId="8" fillId="0" borderId="4" xfId="0" applyFont="1" applyBorder="1" applyAlignment="1">
      <alignment horizontal="center"/>
    </xf>
    <xf numFmtId="0" fontId="13" fillId="2" borderId="27" xfId="0" quotePrefix="1" applyFont="1" applyFill="1" applyBorder="1" applyAlignment="1">
      <alignment horizontal="left" vertical="center" wrapText="1"/>
    </xf>
    <xf numFmtId="0" fontId="13" fillId="2" borderId="14" xfId="0" quotePrefix="1" applyFont="1" applyFill="1" applyBorder="1" applyAlignment="1">
      <alignment horizontal="left" vertical="center" wrapText="1"/>
    </xf>
    <xf numFmtId="0" fontId="13" fillId="2" borderId="16" xfId="0" quotePrefix="1" applyFont="1" applyFill="1" applyBorder="1" applyAlignment="1">
      <alignment horizontal="left" vertical="center" wrapText="1"/>
    </xf>
    <xf numFmtId="0" fontId="16" fillId="11" borderId="18" xfId="0" applyFont="1" applyFill="1" applyBorder="1" applyAlignment="1">
      <alignment horizontal="left" vertical="center" wrapText="1"/>
    </xf>
    <xf numFmtId="0" fontId="16" fillId="11" borderId="24" xfId="0" applyFont="1" applyFill="1" applyBorder="1" applyAlignment="1">
      <alignment horizontal="left" vertical="center" wrapText="1"/>
    </xf>
    <xf numFmtId="0" fontId="16" fillId="11" borderId="11" xfId="0" applyFont="1" applyFill="1" applyBorder="1" applyAlignment="1">
      <alignment horizontal="left" vertical="center" wrapText="1"/>
    </xf>
    <xf numFmtId="0" fontId="16" fillId="11" borderId="23" xfId="0" applyFont="1" applyFill="1" applyBorder="1" applyAlignment="1">
      <alignment horizontal="left" vertical="center" wrapText="1"/>
    </xf>
    <xf numFmtId="0" fontId="16" fillId="11" borderId="25" xfId="0" applyFont="1" applyFill="1" applyBorder="1" applyAlignment="1">
      <alignment horizontal="left" vertical="center" wrapText="1"/>
    </xf>
    <xf numFmtId="0" fontId="16" fillId="11" borderId="26" xfId="0" applyFont="1" applyFill="1" applyBorder="1" applyAlignment="1">
      <alignment horizontal="left" vertical="center" wrapText="1"/>
    </xf>
    <xf numFmtId="0" fontId="6" fillId="9" borderId="21" xfId="0" applyFont="1" applyFill="1" applyBorder="1" applyAlignment="1">
      <alignment horizontal="left" vertical="center" wrapText="1"/>
    </xf>
    <xf numFmtId="0" fontId="6" fillId="9" borderId="58" xfId="0" applyFont="1" applyFill="1" applyBorder="1" applyAlignment="1">
      <alignment horizontal="left" vertical="center" wrapText="1"/>
    </xf>
    <xf numFmtId="0" fontId="8" fillId="0" borderId="19" xfId="0" quotePrefix="1" applyFont="1" applyBorder="1" applyAlignment="1">
      <alignment horizontal="center" vertical="center" wrapText="1"/>
    </xf>
    <xf numFmtId="0" fontId="8" fillId="0" borderId="58" xfId="0" quotePrefix="1" applyFont="1" applyBorder="1" applyAlignment="1">
      <alignment horizontal="center" vertical="center" wrapText="1"/>
    </xf>
    <xf numFmtId="0" fontId="6" fillId="9" borderId="19" xfId="0" applyFont="1" applyFill="1" applyBorder="1" applyAlignment="1">
      <alignment horizontal="left" vertical="center" wrapText="1"/>
    </xf>
    <xf numFmtId="0" fontId="8" fillId="0" borderId="21" xfId="0" quotePrefix="1" applyFont="1" applyBorder="1" applyAlignment="1">
      <alignment horizontal="center" vertical="center" wrapText="1"/>
    </xf>
    <xf numFmtId="0" fontId="8" fillId="0" borderId="20" xfId="0" quotePrefix="1" applyFont="1" applyBorder="1" applyAlignment="1">
      <alignment horizontal="center" vertical="center" wrapText="1"/>
    </xf>
    <xf numFmtId="0" fontId="15" fillId="0" borderId="3" xfId="0" applyFont="1" applyBorder="1" applyAlignment="1">
      <alignment horizontal="left" vertical="center" wrapText="1"/>
    </xf>
    <xf numFmtId="0" fontId="15" fillId="0" borderId="2" xfId="0" applyFont="1" applyBorder="1" applyAlignment="1">
      <alignment horizontal="left" vertical="center" wrapText="1"/>
    </xf>
    <xf numFmtId="0" fontId="15" fillId="0" borderId="4" xfId="0" applyFont="1" applyBorder="1" applyAlignment="1">
      <alignment horizontal="left" vertical="center" wrapText="1"/>
    </xf>
    <xf numFmtId="0" fontId="16" fillId="11" borderId="22" xfId="0" applyFont="1" applyFill="1" applyBorder="1" applyAlignment="1">
      <alignment horizontal="left" vertical="center" wrapText="1"/>
    </xf>
    <xf numFmtId="0" fontId="6" fillId="9" borderId="55" xfId="0" applyFont="1" applyFill="1" applyBorder="1" applyAlignment="1">
      <alignment horizontal="left" vertical="center" wrapText="1"/>
    </xf>
    <xf numFmtId="0" fontId="6" fillId="9" borderId="57" xfId="0" applyFont="1" applyFill="1" applyBorder="1" applyAlignment="1">
      <alignment horizontal="left" vertical="center" wrapText="1"/>
    </xf>
    <xf numFmtId="0" fontId="8" fillId="0" borderId="17" xfId="0" quotePrefix="1" applyFont="1" applyBorder="1" applyAlignment="1">
      <alignment horizontal="center" vertical="center" wrapText="1"/>
    </xf>
    <xf numFmtId="0" fontId="8" fillId="0" borderId="57" xfId="0" quotePrefix="1" applyFont="1" applyBorder="1" applyAlignment="1">
      <alignment horizontal="center" vertical="center" wrapText="1"/>
    </xf>
    <xf numFmtId="0" fontId="6" fillId="9" borderId="17" xfId="0" applyFont="1" applyFill="1" applyBorder="1" applyAlignment="1">
      <alignment horizontal="left" vertical="center" wrapText="1"/>
    </xf>
    <xf numFmtId="0" fontId="8" fillId="0" borderId="55" xfId="0" quotePrefix="1" applyFont="1" applyBorder="1" applyAlignment="1">
      <alignment horizontal="center" vertical="center" wrapText="1"/>
    </xf>
    <xf numFmtId="0" fontId="8" fillId="0" borderId="56" xfId="0" quotePrefix="1" applyFont="1" applyBorder="1" applyAlignment="1">
      <alignment horizontal="center" vertical="center" wrapText="1"/>
    </xf>
    <xf numFmtId="0" fontId="11" fillId="0" borderId="3" xfId="0" quotePrefix="1" applyFont="1" applyBorder="1" applyAlignment="1">
      <alignment horizontal="left" vertical="center" wrapText="1"/>
    </xf>
    <xf numFmtId="0" fontId="11" fillId="0" borderId="2" xfId="0" quotePrefix="1" applyFont="1" applyBorder="1" applyAlignment="1">
      <alignment horizontal="left" vertical="center" wrapText="1"/>
    </xf>
    <xf numFmtId="0" fontId="11" fillId="0" borderId="4" xfId="0" quotePrefix="1" applyFont="1" applyBorder="1" applyAlignment="1">
      <alignment horizontal="left" vertical="center" wrapText="1"/>
    </xf>
    <xf numFmtId="0" fontId="16" fillId="11" borderId="12" xfId="0" applyFont="1" applyFill="1" applyBorder="1" applyAlignment="1">
      <alignment horizontal="left"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46" fillId="13" borderId="1" xfId="2" applyFont="1" applyFill="1" applyBorder="1" applyAlignment="1">
      <alignment horizontal="center" vertical="center" wrapText="1"/>
    </xf>
    <xf numFmtId="0" fontId="32" fillId="12" borderId="1" xfId="2" applyFont="1" applyFill="1" applyBorder="1" applyAlignment="1">
      <alignment horizontal="center" vertical="center" wrapText="1"/>
    </xf>
    <xf numFmtId="0" fontId="31" fillId="0" borderId="0" xfId="2" applyFont="1" applyAlignment="1">
      <alignment horizontal="left" vertical="center" wrapText="1"/>
    </xf>
    <xf numFmtId="0" fontId="20" fillId="0" borderId="71" xfId="8" applyFont="1" applyBorder="1" applyAlignment="1" applyProtection="1">
      <alignment horizontal="center" vertical="center" wrapText="1"/>
      <protection locked="0"/>
    </xf>
    <xf numFmtId="0" fontId="20" fillId="0" borderId="72" xfId="8" applyFont="1" applyBorder="1" applyAlignment="1" applyProtection="1">
      <alignment horizontal="center" vertical="center" wrapText="1"/>
      <protection locked="0"/>
    </xf>
    <xf numFmtId="0" fontId="23" fillId="0" borderId="0" xfId="2" applyFont="1" applyAlignment="1">
      <alignment horizontal="left" vertical="center" wrapText="1"/>
    </xf>
    <xf numFmtId="0" fontId="31" fillId="0" borderId="9" xfId="11" applyFont="1" applyBorder="1" applyAlignment="1">
      <alignment horizontal="center" vertical="center" wrapText="1"/>
    </xf>
    <xf numFmtId="0" fontId="23" fillId="0" borderId="1" xfId="2" applyFont="1" applyBorder="1" applyAlignment="1" applyProtection="1">
      <alignment horizontal="center" vertical="center"/>
      <protection locked="0"/>
    </xf>
    <xf numFmtId="0" fontId="25" fillId="15" borderId="1" xfId="2" applyFont="1" applyFill="1" applyBorder="1" applyAlignment="1" applyProtection="1">
      <alignment horizontal="center" vertical="center" wrapText="1"/>
      <protection locked="0"/>
    </xf>
    <xf numFmtId="0" fontId="45" fillId="0" borderId="0" xfId="2" applyFont="1" applyAlignment="1">
      <alignment horizontal="left" vertical="top" wrapText="1"/>
    </xf>
    <xf numFmtId="0" fontId="47" fillId="13" borderId="3" xfId="2" applyFont="1" applyFill="1" applyBorder="1" applyAlignment="1">
      <alignment horizontal="center" vertical="center" wrapText="1"/>
    </xf>
    <xf numFmtId="0" fontId="47" fillId="13" borderId="4" xfId="2" applyFont="1" applyFill="1" applyBorder="1" applyAlignment="1">
      <alignment horizontal="center" vertical="center" wrapText="1"/>
    </xf>
    <xf numFmtId="0" fontId="32" fillId="12" borderId="3" xfId="2" applyFont="1" applyFill="1" applyBorder="1" applyAlignment="1">
      <alignment horizontal="center" vertical="top" wrapText="1"/>
    </xf>
    <xf numFmtId="0" fontId="32" fillId="12" borderId="4" xfId="2" applyFont="1" applyFill="1" applyBorder="1" applyAlignment="1">
      <alignment horizontal="center" vertical="top" wrapText="1"/>
    </xf>
    <xf numFmtId="0" fontId="32" fillId="12" borderId="1" xfId="2" applyFont="1" applyFill="1" applyBorder="1" applyAlignment="1">
      <alignment horizontal="center" vertical="top" wrapText="1"/>
    </xf>
    <xf numFmtId="0" fontId="37" fillId="0" borderId="5" xfId="2" applyFont="1" applyBorder="1" applyAlignment="1">
      <alignment horizontal="left" vertical="top" wrapText="1"/>
    </xf>
    <xf numFmtId="0" fontId="37" fillId="0" borderId="0" xfId="2" applyFont="1" applyAlignment="1">
      <alignment horizontal="left" vertical="top" wrapText="1"/>
    </xf>
    <xf numFmtId="0" fontId="47" fillId="13" borderId="78" xfId="8" applyFont="1" applyFill="1" applyBorder="1" applyAlignment="1">
      <alignment horizontal="center" vertical="center" wrapText="1"/>
    </xf>
    <xf numFmtId="0" fontId="47" fillId="13" borderId="77" xfId="8" applyFont="1" applyFill="1" applyBorder="1" applyAlignment="1">
      <alignment horizontal="center" vertical="center" wrapText="1"/>
    </xf>
    <xf numFmtId="0" fontId="47" fillId="13" borderId="83" xfId="8" applyFont="1" applyFill="1" applyBorder="1" applyAlignment="1">
      <alignment horizontal="center" vertical="center" wrapText="1"/>
    </xf>
    <xf numFmtId="0" fontId="47" fillId="13" borderId="84" xfId="8" applyFont="1" applyFill="1" applyBorder="1" applyAlignment="1">
      <alignment horizontal="center" vertical="center" wrapText="1"/>
    </xf>
    <xf numFmtId="0" fontId="47" fillId="13" borderId="66" xfId="8" applyFont="1" applyFill="1" applyBorder="1" applyAlignment="1">
      <alignment horizontal="center" vertical="center" wrapText="1"/>
    </xf>
    <xf numFmtId="0" fontId="47" fillId="13" borderId="67" xfId="8" applyFont="1" applyFill="1" applyBorder="1" applyAlignment="1">
      <alignment horizontal="center" vertical="center" wrapText="1"/>
    </xf>
    <xf numFmtId="0" fontId="23" fillId="0" borderId="0" xfId="2" applyFont="1" applyAlignment="1">
      <alignment horizontal="right" vertical="center"/>
    </xf>
    <xf numFmtId="0" fontId="31" fillId="0" borderId="1" xfId="2" applyFont="1" applyBorder="1" applyAlignment="1">
      <alignment horizontal="center" vertical="center"/>
    </xf>
    <xf numFmtId="0" fontId="29" fillId="0" borderId="1" xfId="6" applyFont="1" applyBorder="1" applyAlignment="1" applyProtection="1">
      <alignment horizontal="center" vertical="center" wrapText="1"/>
      <protection locked="0"/>
    </xf>
    <xf numFmtId="0" fontId="47" fillId="13" borderId="88" xfId="8" applyFont="1" applyFill="1" applyBorder="1" applyAlignment="1">
      <alignment horizontal="center" vertical="center"/>
    </xf>
    <xf numFmtId="0" fontId="47" fillId="13" borderId="73" xfId="8" applyFont="1" applyFill="1" applyBorder="1" applyAlignment="1">
      <alignment horizontal="center" vertical="center"/>
    </xf>
    <xf numFmtId="0" fontId="25" fillId="0" borderId="0" xfId="2" applyFont="1" applyAlignment="1">
      <alignment horizontal="left" vertical="center" wrapText="1"/>
    </xf>
    <xf numFmtId="0" fontId="47" fillId="13" borderId="75" xfId="8" applyFont="1" applyFill="1" applyBorder="1" applyAlignment="1">
      <alignment horizontal="center" vertical="center" wrapText="1"/>
    </xf>
    <xf numFmtId="9" fontId="47" fillId="13" borderId="2" xfId="8" applyNumberFormat="1" applyFont="1" applyFill="1" applyBorder="1" applyAlignment="1">
      <alignment horizontal="center" vertical="center" wrapText="1"/>
    </xf>
    <xf numFmtId="9" fontId="47" fillId="13" borderId="4" xfId="8" applyNumberFormat="1" applyFont="1" applyFill="1" applyBorder="1" applyAlignment="1">
      <alignment horizontal="center" vertical="center" wrapText="1"/>
    </xf>
    <xf numFmtId="9" fontId="47" fillId="13" borderId="3" xfId="8" applyNumberFormat="1" applyFont="1" applyFill="1" applyBorder="1" applyAlignment="1">
      <alignment horizontal="center" vertical="center" wrapText="1"/>
    </xf>
    <xf numFmtId="0" fontId="47" fillId="13" borderId="86" xfId="8" applyFont="1" applyFill="1" applyBorder="1" applyAlignment="1">
      <alignment horizontal="center" vertical="center"/>
    </xf>
    <xf numFmtId="0" fontId="47" fillId="13" borderId="91" xfId="8" applyFont="1" applyFill="1" applyBorder="1" applyAlignment="1">
      <alignment horizontal="center" vertical="center"/>
    </xf>
    <xf numFmtId="0" fontId="47" fillId="13" borderId="74" xfId="8" applyFont="1" applyFill="1" applyBorder="1" applyAlignment="1">
      <alignment horizontal="center" vertical="center"/>
    </xf>
    <xf numFmtId="0" fontId="47" fillId="13" borderId="92" xfId="8" applyFont="1" applyFill="1" applyBorder="1" applyAlignment="1">
      <alignment horizontal="center" vertical="center"/>
    </xf>
    <xf numFmtId="0" fontId="47" fillId="13" borderId="87" xfId="8" applyFont="1" applyFill="1" applyBorder="1" applyAlignment="1">
      <alignment horizontal="center" vertical="center"/>
    </xf>
    <xf numFmtId="0" fontId="47" fillId="13" borderId="85" xfId="8" applyFont="1" applyFill="1" applyBorder="1" applyAlignment="1">
      <alignment horizontal="center" vertical="center"/>
    </xf>
    <xf numFmtId="9" fontId="47" fillId="13" borderId="73" xfId="9" applyFont="1" applyFill="1" applyBorder="1" applyAlignment="1" applyProtection="1">
      <alignment horizontal="right" vertical="center"/>
    </xf>
    <xf numFmtId="9" fontId="47" fillId="13" borderId="79" xfId="9" applyFont="1" applyFill="1" applyBorder="1" applyAlignment="1" applyProtection="1">
      <alignment horizontal="right" vertical="center"/>
    </xf>
    <xf numFmtId="9" fontId="47" fillId="13" borderId="95" xfId="9" applyFont="1" applyFill="1" applyBorder="1" applyAlignment="1" applyProtection="1">
      <alignment horizontal="right" vertical="center"/>
    </xf>
    <xf numFmtId="0" fontId="23" fillId="0" borderId="5" xfId="2" applyFont="1" applyBorder="1" applyAlignment="1">
      <alignment horizontal="left" vertical="center" wrapText="1"/>
    </xf>
    <xf numFmtId="0" fontId="31" fillId="13" borderId="1" xfId="11" applyFont="1" applyFill="1" applyBorder="1" applyAlignment="1">
      <alignment horizontal="left" vertical="center" wrapText="1"/>
    </xf>
    <xf numFmtId="0" fontId="25" fillId="12" borderId="1" xfId="11" applyFont="1" applyFill="1" applyBorder="1" applyAlignment="1" applyProtection="1">
      <alignment horizontal="center" vertical="center"/>
      <protection locked="0"/>
    </xf>
    <xf numFmtId="0" fontId="32" fillId="0" borderId="0" xfId="11" applyFont="1" applyAlignment="1">
      <alignment horizontal="center" vertical="center" wrapText="1"/>
    </xf>
    <xf numFmtId="0" fontId="20" fillId="0" borderId="64" xfId="2" applyFont="1" applyBorder="1" applyAlignment="1">
      <alignment horizontal="center" vertical="center" wrapText="1"/>
    </xf>
    <xf numFmtId="0" fontId="21" fillId="0" borderId="64" xfId="15" applyFont="1" applyBorder="1" applyAlignment="1">
      <alignment horizontal="center" vertical="center" wrapText="1"/>
    </xf>
    <xf numFmtId="0" fontId="21" fillId="0" borderId="0" xfId="2" applyFont="1" applyAlignment="1" applyProtection="1">
      <alignment horizontal="right" vertical="center"/>
      <protection locked="0"/>
    </xf>
    <xf numFmtId="0" fontId="21" fillId="12" borderId="0" xfId="2" applyFont="1" applyFill="1" applyAlignment="1" applyProtection="1">
      <alignment horizontal="left" vertical="center"/>
      <protection locked="0"/>
    </xf>
    <xf numFmtId="0" fontId="23" fillId="12" borderId="1" xfId="2" applyFont="1" applyFill="1" applyBorder="1" applyAlignment="1" applyProtection="1">
      <alignment horizontal="center" vertical="center"/>
      <protection locked="0"/>
    </xf>
    <xf numFmtId="0" fontId="38" fillId="0" borderId="0" xfId="2" applyFont="1" applyAlignment="1">
      <alignment horizontal="right" vertical="center" wrapText="1"/>
    </xf>
    <xf numFmtId="0" fontId="38" fillId="0" borderId="0" xfId="2" applyFont="1" applyAlignment="1">
      <alignment horizontal="right" vertical="center"/>
    </xf>
    <xf numFmtId="0" fontId="21" fillId="12" borderId="0" xfId="3" applyFont="1" applyFill="1" applyAlignment="1">
      <alignment horizontal="center" vertical="center" wrapText="1"/>
    </xf>
    <xf numFmtId="0" fontId="25" fillId="0" borderId="0" xfId="2" applyFont="1" applyAlignment="1">
      <alignment vertical="center"/>
    </xf>
    <xf numFmtId="0" fontId="47" fillId="13" borderId="64" xfId="8" applyFont="1" applyFill="1" applyBorder="1" applyAlignment="1">
      <alignment horizontal="center" vertical="center" wrapText="1"/>
    </xf>
    <xf numFmtId="0" fontId="47" fillId="13" borderId="0" xfId="8" applyFont="1" applyFill="1" applyAlignment="1">
      <alignment horizontal="center" vertical="center" wrapText="1"/>
    </xf>
    <xf numFmtId="0" fontId="47" fillId="13" borderId="80" xfId="8" applyFont="1" applyFill="1" applyBorder="1" applyAlignment="1">
      <alignment horizontal="center" vertical="center" wrapText="1"/>
    </xf>
    <xf numFmtId="0" fontId="47" fillId="13" borderId="60" xfId="8" applyFont="1" applyFill="1" applyBorder="1" applyAlignment="1">
      <alignment horizontal="center" vertical="center" wrapText="1"/>
    </xf>
    <xf numFmtId="0" fontId="47" fillId="13" borderId="11" xfId="8" applyFont="1" applyFill="1" applyBorder="1" applyAlignment="1">
      <alignment horizontal="center" vertical="center" wrapText="1"/>
    </xf>
    <xf numFmtId="0" fontId="47" fillId="13" borderId="62" xfId="8" applyFont="1" applyFill="1" applyBorder="1" applyAlignment="1">
      <alignment horizontal="center" vertical="center" wrapText="1"/>
    </xf>
    <xf numFmtId="0" fontId="47" fillId="13" borderId="68" xfId="8" applyFont="1" applyFill="1" applyBorder="1" applyAlignment="1">
      <alignment horizontal="center" vertical="center"/>
    </xf>
    <xf numFmtId="0" fontId="47" fillId="13" borderId="1" xfId="8" applyFont="1" applyFill="1" applyBorder="1" applyAlignment="1">
      <alignment horizontal="center" vertical="center"/>
    </xf>
    <xf numFmtId="0" fontId="47" fillId="13" borderId="69" xfId="8" applyFont="1" applyFill="1" applyBorder="1" applyAlignment="1">
      <alignment horizontal="center" vertical="center"/>
    </xf>
    <xf numFmtId="0" fontId="47" fillId="13" borderId="72" xfId="8" applyFont="1" applyFill="1" applyBorder="1" applyAlignment="1">
      <alignment horizontal="center" vertical="center"/>
    </xf>
    <xf numFmtId="0" fontId="20" fillId="0" borderId="66" xfId="8" applyFont="1" applyBorder="1" applyAlignment="1" applyProtection="1">
      <alignment horizontal="center" vertical="center" wrapText="1"/>
      <protection locked="0"/>
    </xf>
    <xf numFmtId="0" fontId="20" fillId="0" borderId="67" xfId="8" applyFont="1" applyBorder="1" applyAlignment="1" applyProtection="1">
      <alignment horizontal="center" vertical="center" wrapText="1"/>
      <protection locked="0"/>
    </xf>
    <xf numFmtId="0" fontId="20" fillId="0" borderId="1" xfId="8" applyFont="1" applyBorder="1" applyAlignment="1" applyProtection="1">
      <alignment horizontal="center" vertical="center" wrapText="1"/>
      <protection locked="0"/>
    </xf>
    <xf numFmtId="0" fontId="20" fillId="0" borderId="69" xfId="8" applyFont="1" applyBorder="1" applyAlignment="1" applyProtection="1">
      <alignment horizontal="center" vertical="center" wrapText="1"/>
      <protection locked="0"/>
    </xf>
    <xf numFmtId="0" fontId="24" fillId="19" borderId="0" xfId="2" applyFont="1" applyFill="1" applyAlignment="1" applyProtection="1">
      <alignment horizontal="center" vertical="center" wrapText="1"/>
      <protection hidden="1"/>
    </xf>
    <xf numFmtId="9" fontId="38" fillId="14" borderId="1" xfId="13" applyFont="1" applyFill="1" applyBorder="1" applyAlignment="1" applyProtection="1">
      <alignment horizontal="center" vertical="center"/>
      <protection hidden="1"/>
    </xf>
    <xf numFmtId="9" fontId="38" fillId="14" borderId="1" xfId="5" applyFont="1" applyFill="1" applyBorder="1" applyAlignment="1" applyProtection="1">
      <alignment horizontal="center" vertical="center"/>
      <protection hidden="1"/>
    </xf>
    <xf numFmtId="0" fontId="25" fillId="16" borderId="6" xfId="2" applyFont="1" applyFill="1" applyBorder="1" applyAlignment="1" applyProtection="1">
      <alignment horizontal="center" vertical="center" wrapText="1"/>
      <protection hidden="1"/>
    </xf>
    <xf numFmtId="0" fontId="25" fillId="16" borderId="5" xfId="2" applyFont="1" applyFill="1" applyBorder="1" applyAlignment="1" applyProtection="1">
      <alignment horizontal="center" vertical="center" wrapText="1"/>
      <protection hidden="1"/>
    </xf>
    <xf numFmtId="0" fontId="25" fillId="16" borderId="7" xfId="2" applyFont="1" applyFill="1" applyBorder="1" applyAlignment="1" applyProtection="1">
      <alignment horizontal="center" vertical="center" wrapText="1"/>
      <protection hidden="1"/>
    </xf>
    <xf numFmtId="0" fontId="25" fillId="16" borderId="8" xfId="2" applyFont="1" applyFill="1" applyBorder="1" applyAlignment="1" applyProtection="1">
      <alignment horizontal="center" vertical="center" wrapText="1"/>
      <protection hidden="1"/>
    </xf>
    <xf numFmtId="0" fontId="25" fillId="16" borderId="9" xfId="2" applyFont="1" applyFill="1" applyBorder="1" applyAlignment="1" applyProtection="1">
      <alignment horizontal="center" vertical="center" wrapText="1"/>
      <protection hidden="1"/>
    </xf>
    <xf numFmtId="0" fontId="25" fillId="16" borderId="10" xfId="2" applyFont="1" applyFill="1" applyBorder="1" applyAlignment="1" applyProtection="1">
      <alignment horizontal="center" vertical="center" wrapText="1"/>
      <protection hidden="1"/>
    </xf>
    <xf numFmtId="0" fontId="25" fillId="16" borderId="1" xfId="2" applyFont="1" applyFill="1" applyBorder="1" applyAlignment="1" applyProtection="1">
      <alignment horizontal="center" vertical="center" wrapText="1"/>
      <protection hidden="1"/>
    </xf>
    <xf numFmtId="0" fontId="38" fillId="0" borderId="0" xfId="2" applyFont="1" applyAlignment="1" applyProtection="1">
      <alignment horizontal="right" vertical="center" wrapText="1"/>
      <protection hidden="1"/>
    </xf>
    <xf numFmtId="0" fontId="31" fillId="13" borderId="81" xfId="8" applyFont="1" applyFill="1" applyBorder="1" applyAlignment="1" applyProtection="1">
      <alignment horizontal="center" vertical="center" wrapText="1"/>
      <protection hidden="1"/>
    </xf>
    <xf numFmtId="0" fontId="31" fillId="13" borderId="61" xfId="8" applyFont="1" applyFill="1" applyBorder="1" applyAlignment="1" applyProtection="1">
      <alignment horizontal="center" vertical="center" wrapText="1"/>
      <protection hidden="1"/>
    </xf>
    <xf numFmtId="0" fontId="31" fillId="13" borderId="88" xfId="8" applyFont="1" applyFill="1" applyBorder="1" applyAlignment="1" applyProtection="1">
      <alignment horizontal="center" vertical="center" wrapText="1"/>
      <protection hidden="1"/>
    </xf>
    <xf numFmtId="0" fontId="31" fillId="13" borderId="66" xfId="8" applyFont="1" applyFill="1" applyBorder="1" applyAlignment="1" applyProtection="1">
      <alignment horizontal="center" vertical="center" wrapText="1"/>
      <protection hidden="1"/>
    </xf>
    <xf numFmtId="0" fontId="31" fillId="13" borderId="82" xfId="8" applyFont="1" applyFill="1" applyBorder="1" applyAlignment="1" applyProtection="1">
      <alignment horizontal="center" vertical="center" wrapText="1"/>
      <protection hidden="1"/>
    </xf>
    <xf numFmtId="0" fontId="31" fillId="13" borderId="1" xfId="8" applyFont="1" applyFill="1" applyBorder="1" applyAlignment="1" applyProtection="1">
      <alignment horizontal="center" vertical="center" wrapText="1"/>
      <protection hidden="1"/>
    </xf>
    <xf numFmtId="0" fontId="31" fillId="13" borderId="85" xfId="8" applyFont="1" applyFill="1" applyBorder="1" applyAlignment="1" applyProtection="1">
      <alignment horizontal="center" vertical="center" wrapText="1"/>
      <protection hidden="1"/>
    </xf>
    <xf numFmtId="0" fontId="31" fillId="13" borderId="71" xfId="8" applyFont="1" applyFill="1" applyBorder="1" applyAlignment="1" applyProtection="1">
      <alignment horizontal="center" vertical="center" wrapText="1"/>
      <protection hidden="1"/>
    </xf>
    <xf numFmtId="0" fontId="31" fillId="13" borderId="89" xfId="8" applyFont="1" applyFill="1" applyBorder="1" applyAlignment="1" applyProtection="1">
      <alignment horizontal="center" vertical="center" wrapText="1"/>
      <protection hidden="1"/>
    </xf>
    <xf numFmtId="0" fontId="23" fillId="13" borderId="63" xfId="8" applyFont="1" applyFill="1" applyBorder="1" applyAlignment="1" applyProtection="1">
      <alignment horizontal="left" vertical="center"/>
      <protection hidden="1"/>
    </xf>
    <xf numFmtId="9" fontId="23" fillId="13" borderId="94" xfId="13" applyFont="1" applyFill="1" applyBorder="1" applyAlignment="1" applyProtection="1">
      <alignment horizontal="center" vertical="center"/>
      <protection hidden="1"/>
    </xf>
    <xf numFmtId="0" fontId="23" fillId="13" borderId="1" xfId="8" applyFont="1" applyFill="1" applyBorder="1" applyAlignment="1" applyProtection="1">
      <alignment horizontal="left" vertical="center"/>
      <protection hidden="1"/>
    </xf>
    <xf numFmtId="0" fontId="23" fillId="13" borderId="71" xfId="8" applyFont="1" applyFill="1" applyBorder="1" applyAlignment="1" applyProtection="1">
      <alignment horizontal="left" vertical="center"/>
      <protection hidden="1"/>
    </xf>
    <xf numFmtId="9" fontId="46" fillId="13" borderId="65" xfId="8" applyNumberFormat="1" applyFont="1" applyFill="1" applyBorder="1" applyAlignment="1" applyProtection="1">
      <alignment vertical="center"/>
      <protection hidden="1"/>
    </xf>
    <xf numFmtId="9" fontId="46" fillId="13" borderId="66" xfId="8" applyNumberFormat="1" applyFont="1" applyFill="1" applyBorder="1" applyAlignment="1" applyProtection="1">
      <alignment vertical="center"/>
      <protection hidden="1"/>
    </xf>
    <xf numFmtId="9" fontId="46" fillId="13" borderId="67" xfId="8" applyNumberFormat="1" applyFont="1" applyFill="1" applyBorder="1" applyAlignment="1" applyProtection="1">
      <alignment vertical="center"/>
      <protection hidden="1"/>
    </xf>
    <xf numFmtId="9" fontId="46" fillId="13" borderId="68" xfId="8" applyNumberFormat="1" applyFont="1" applyFill="1" applyBorder="1" applyAlignment="1" applyProtection="1">
      <alignment vertical="center"/>
      <protection hidden="1"/>
    </xf>
    <xf numFmtId="9" fontId="46" fillId="13" borderId="1" xfId="8" applyNumberFormat="1" applyFont="1" applyFill="1" applyBorder="1" applyAlignment="1" applyProtection="1">
      <alignment vertical="center"/>
      <protection hidden="1"/>
    </xf>
    <xf numFmtId="9" fontId="46" fillId="13" borderId="69" xfId="8" applyNumberFormat="1" applyFont="1" applyFill="1" applyBorder="1" applyAlignment="1" applyProtection="1">
      <alignment vertical="center"/>
      <protection hidden="1"/>
    </xf>
    <xf numFmtId="9" fontId="46" fillId="13" borderId="70" xfId="8" applyNumberFormat="1" applyFont="1" applyFill="1" applyBorder="1" applyAlignment="1" applyProtection="1">
      <alignment vertical="center"/>
      <protection hidden="1"/>
    </xf>
    <xf numFmtId="9" fontId="46" fillId="13" borderId="71" xfId="8" applyNumberFormat="1" applyFont="1" applyFill="1" applyBorder="1" applyAlignment="1" applyProtection="1">
      <alignment vertical="center"/>
      <protection hidden="1"/>
    </xf>
    <xf numFmtId="9" fontId="46" fillId="13" borderId="72" xfId="8" applyNumberFormat="1" applyFont="1" applyFill="1" applyBorder="1" applyAlignment="1" applyProtection="1">
      <alignment vertical="center"/>
      <protection hidden="1"/>
    </xf>
    <xf numFmtId="9" fontId="46" fillId="13" borderId="96" xfId="9" applyFont="1" applyFill="1" applyBorder="1" applyAlignment="1" applyProtection="1">
      <alignment horizontal="center" vertical="center"/>
      <protection hidden="1"/>
    </xf>
    <xf numFmtId="9" fontId="46" fillId="13" borderId="97" xfId="9" applyFont="1" applyFill="1" applyBorder="1" applyAlignment="1" applyProtection="1">
      <alignment horizontal="center" vertical="center"/>
      <protection hidden="1"/>
    </xf>
    <xf numFmtId="9" fontId="46" fillId="13" borderId="98" xfId="9" applyFont="1" applyFill="1" applyBorder="1" applyAlignment="1" applyProtection="1">
      <alignment horizontal="center" vertical="center"/>
      <protection hidden="1"/>
    </xf>
    <xf numFmtId="0" fontId="31" fillId="13" borderId="99" xfId="8" applyFont="1" applyFill="1" applyBorder="1" applyAlignment="1" applyProtection="1">
      <alignment horizontal="center" vertical="center" wrapText="1"/>
      <protection hidden="1"/>
    </xf>
    <xf numFmtId="0" fontId="31" fillId="13" borderId="91" xfId="8" applyFont="1" applyFill="1" applyBorder="1" applyAlignment="1" applyProtection="1">
      <alignment horizontal="center" vertical="center" wrapText="1"/>
      <protection hidden="1"/>
    </xf>
    <xf numFmtId="9" fontId="20" fillId="13" borderId="65" xfId="9" applyFont="1" applyFill="1" applyBorder="1" applyAlignment="1" applyProtection="1">
      <alignment vertical="center"/>
      <protection hidden="1"/>
    </xf>
    <xf numFmtId="9" fontId="20" fillId="13" borderId="66" xfId="9" applyFont="1" applyFill="1" applyBorder="1" applyAlignment="1" applyProtection="1">
      <alignment vertical="center"/>
      <protection hidden="1"/>
    </xf>
    <xf numFmtId="9" fontId="20" fillId="13" borderId="67" xfId="9" applyFont="1" applyFill="1" applyBorder="1" applyAlignment="1" applyProtection="1">
      <alignment vertical="center"/>
      <protection hidden="1"/>
    </xf>
    <xf numFmtId="9" fontId="20" fillId="13" borderId="68" xfId="9" applyFont="1" applyFill="1" applyBorder="1" applyAlignment="1" applyProtection="1">
      <alignment vertical="center"/>
      <protection hidden="1"/>
    </xf>
    <xf numFmtId="9" fontId="20" fillId="13" borderId="1" xfId="9" applyFont="1" applyFill="1" applyBorder="1" applyAlignment="1" applyProtection="1">
      <alignment vertical="center"/>
      <protection hidden="1"/>
    </xf>
    <xf numFmtId="9" fontId="20" fillId="13" borderId="69" xfId="9" applyFont="1" applyFill="1" applyBorder="1" applyAlignment="1" applyProtection="1">
      <alignment vertical="center"/>
      <protection hidden="1"/>
    </xf>
    <xf numFmtId="9" fontId="20" fillId="13" borderId="70" xfId="9" applyFont="1" applyFill="1" applyBorder="1" applyAlignment="1" applyProtection="1">
      <alignment vertical="center"/>
      <protection hidden="1"/>
    </xf>
    <xf numFmtId="9" fontId="20" fillId="13" borderId="71" xfId="9" applyFont="1" applyFill="1" applyBorder="1" applyAlignment="1" applyProtection="1">
      <alignment vertical="center"/>
      <protection hidden="1"/>
    </xf>
    <xf numFmtId="9" fontId="20" fillId="13" borderId="72" xfId="9" applyFont="1" applyFill="1" applyBorder="1" applyAlignment="1" applyProtection="1">
      <alignment vertical="center"/>
      <protection hidden="1"/>
    </xf>
    <xf numFmtId="0" fontId="47" fillId="13" borderId="83" xfId="8" applyFont="1" applyFill="1" applyBorder="1" applyAlignment="1" applyProtection="1">
      <alignment horizontal="center" vertical="center" wrapText="1"/>
      <protection hidden="1"/>
    </xf>
    <xf numFmtId="0" fontId="47" fillId="13" borderId="78" xfId="8" applyFont="1" applyFill="1" applyBorder="1" applyAlignment="1" applyProtection="1">
      <alignment horizontal="center" vertical="center" wrapText="1"/>
      <protection hidden="1"/>
    </xf>
    <xf numFmtId="0" fontId="47" fillId="13" borderId="84" xfId="8" applyFont="1" applyFill="1" applyBorder="1" applyAlignment="1" applyProtection="1">
      <alignment horizontal="center" vertical="center" wrapText="1"/>
      <protection hidden="1"/>
    </xf>
    <xf numFmtId="0" fontId="47" fillId="13" borderId="65" xfId="8" applyFont="1" applyFill="1" applyBorder="1" applyAlignment="1" applyProtection="1">
      <alignment horizontal="center" vertical="center" wrapText="1"/>
      <protection hidden="1"/>
    </xf>
    <xf numFmtId="0" fontId="47" fillId="13" borderId="66" xfId="8" applyFont="1" applyFill="1" applyBorder="1" applyAlignment="1" applyProtection="1">
      <alignment horizontal="center" vertical="center" wrapText="1"/>
      <protection hidden="1"/>
    </xf>
    <xf numFmtId="0" fontId="47" fillId="13" borderId="67" xfId="8" applyFont="1" applyFill="1" applyBorder="1" applyAlignment="1" applyProtection="1">
      <alignment horizontal="center" vertical="center" wrapText="1"/>
      <protection hidden="1"/>
    </xf>
    <xf numFmtId="9" fontId="23" fillId="18" borderId="10" xfId="9" applyFont="1" applyFill="1" applyBorder="1" applyAlignment="1" applyProtection="1">
      <alignment vertical="center"/>
      <protection hidden="1"/>
    </xf>
    <xf numFmtId="9" fontId="46" fillId="13" borderId="8" xfId="8" applyNumberFormat="1" applyFont="1" applyFill="1" applyBorder="1" applyAlignment="1" applyProtection="1">
      <alignment vertical="center"/>
      <protection hidden="1"/>
    </xf>
    <xf numFmtId="0" fontId="20" fillId="0" borderId="65" xfId="8" applyFont="1" applyBorder="1" applyAlignment="1" applyProtection="1">
      <alignment horizontal="left" vertical="center" wrapText="1"/>
      <protection hidden="1"/>
    </xf>
    <xf numFmtId="0" fontId="20" fillId="0" borderId="66" xfId="8" applyFont="1" applyBorder="1" applyAlignment="1" applyProtection="1">
      <alignment horizontal="left" vertical="center" wrapText="1"/>
      <protection hidden="1"/>
    </xf>
    <xf numFmtId="0" fontId="20" fillId="0" borderId="68" xfId="8" applyFont="1" applyBorder="1" applyAlignment="1" applyProtection="1">
      <alignment horizontal="left" vertical="center" wrapText="1"/>
      <protection hidden="1"/>
    </xf>
    <xf numFmtId="0" fontId="20" fillId="0" borderId="1" xfId="8" applyFont="1" applyBorder="1" applyAlignment="1" applyProtection="1">
      <alignment horizontal="left" vertical="center" wrapText="1"/>
      <protection hidden="1"/>
    </xf>
    <xf numFmtId="0" fontId="20" fillId="0" borderId="70" xfId="8" applyFont="1" applyBorder="1" applyAlignment="1" applyProtection="1">
      <alignment horizontal="left" vertical="center" wrapText="1"/>
      <protection hidden="1"/>
    </xf>
    <xf numFmtId="0" fontId="20" fillId="0" borderId="71" xfId="8" applyFont="1" applyBorder="1" applyAlignment="1" applyProtection="1">
      <alignment horizontal="left" vertical="center" wrapText="1"/>
      <protection hidden="1"/>
    </xf>
    <xf numFmtId="9" fontId="47" fillId="13" borderId="101" xfId="9" applyFont="1" applyFill="1" applyBorder="1" applyAlignment="1" applyProtection="1">
      <alignment horizontal="center" vertical="center"/>
      <protection hidden="1"/>
    </xf>
    <xf numFmtId="9" fontId="47" fillId="13" borderId="102" xfId="9" applyFont="1" applyFill="1" applyBorder="1" applyAlignment="1" applyProtection="1">
      <alignment horizontal="center" vertical="center"/>
      <protection hidden="1"/>
    </xf>
    <xf numFmtId="9" fontId="47" fillId="13" borderId="103" xfId="9" applyFont="1" applyFill="1" applyBorder="1" applyAlignment="1" applyProtection="1">
      <alignment horizontal="center" vertical="center"/>
      <protection hidden="1"/>
    </xf>
    <xf numFmtId="9" fontId="47" fillId="13" borderId="104" xfId="9" applyFont="1" applyFill="1" applyBorder="1" applyAlignment="1" applyProtection="1">
      <alignment horizontal="center" vertical="center"/>
      <protection hidden="1"/>
    </xf>
    <xf numFmtId="9" fontId="47" fillId="13" borderId="105" xfId="9" applyFont="1" applyFill="1" applyBorder="1" applyAlignment="1" applyProtection="1">
      <alignment horizontal="center" vertical="center"/>
      <protection hidden="1"/>
    </xf>
    <xf numFmtId="9" fontId="47" fillId="13" borderId="104" xfId="9" applyFont="1" applyFill="1" applyBorder="1" applyAlignment="1" applyProtection="1">
      <alignment vertical="center"/>
      <protection hidden="1"/>
    </xf>
    <xf numFmtId="9" fontId="47" fillId="13" borderId="102" xfId="9" applyFont="1" applyFill="1" applyBorder="1" applyAlignment="1" applyProtection="1">
      <alignment vertical="center"/>
      <protection hidden="1"/>
    </xf>
    <xf numFmtId="9" fontId="46" fillId="13" borderId="103" xfId="9" applyFont="1" applyFill="1" applyBorder="1" applyAlignment="1" applyProtection="1">
      <alignment horizontal="center" vertical="center"/>
      <protection hidden="1"/>
    </xf>
    <xf numFmtId="9" fontId="49" fillId="0" borderId="0" xfId="9" applyFont="1" applyBorder="1" applyProtection="1">
      <protection hidden="1"/>
    </xf>
    <xf numFmtId="9" fontId="25" fillId="13" borderId="65" xfId="2" applyNumberFormat="1" applyFont="1" applyFill="1" applyBorder="1" applyAlignment="1" applyProtection="1">
      <alignment horizontal="center" vertical="top"/>
      <protection hidden="1"/>
    </xf>
    <xf numFmtId="9" fontId="25" fillId="13" borderId="66" xfId="2" applyNumberFormat="1" applyFont="1" applyFill="1" applyBorder="1" applyAlignment="1" applyProtection="1">
      <alignment horizontal="center" vertical="top"/>
      <protection hidden="1"/>
    </xf>
    <xf numFmtId="0" fontId="25" fillId="13" borderId="66" xfId="2" applyFont="1" applyFill="1" applyBorder="1" applyAlignment="1" applyProtection="1">
      <alignment horizontal="center" vertical="top"/>
      <protection hidden="1"/>
    </xf>
    <xf numFmtId="9" fontId="25" fillId="13" borderId="67" xfId="2" applyNumberFormat="1" applyFont="1" applyFill="1" applyBorder="1" applyAlignment="1" applyProtection="1">
      <alignment horizontal="center" vertical="top"/>
      <protection hidden="1"/>
    </xf>
    <xf numFmtId="9" fontId="25" fillId="13" borderId="68" xfId="2" applyNumberFormat="1" applyFont="1" applyFill="1" applyBorder="1" applyAlignment="1" applyProtection="1">
      <alignment horizontal="center" vertical="top"/>
      <protection hidden="1"/>
    </xf>
    <xf numFmtId="9" fontId="25" fillId="13" borderId="1" xfId="2" applyNumberFormat="1" applyFont="1" applyFill="1" applyBorder="1" applyAlignment="1" applyProtection="1">
      <alignment horizontal="center" vertical="top"/>
      <protection hidden="1"/>
    </xf>
    <xf numFmtId="0" fontId="25" fillId="13" borderId="1" xfId="2" applyFont="1" applyFill="1" applyBorder="1" applyAlignment="1" applyProtection="1">
      <alignment horizontal="center" vertical="top"/>
      <protection hidden="1"/>
    </xf>
    <xf numFmtId="9" fontId="25" fillId="13" borderId="69" xfId="2" applyNumberFormat="1" applyFont="1" applyFill="1" applyBorder="1" applyAlignment="1" applyProtection="1">
      <alignment horizontal="center" vertical="top"/>
      <protection hidden="1"/>
    </xf>
    <xf numFmtId="9" fontId="25" fillId="13" borderId="70" xfId="2" applyNumberFormat="1" applyFont="1" applyFill="1" applyBorder="1" applyAlignment="1" applyProtection="1">
      <alignment horizontal="center" vertical="top"/>
      <protection hidden="1"/>
    </xf>
    <xf numFmtId="9" fontId="25" fillId="13" borderId="71" xfId="2" applyNumberFormat="1" applyFont="1" applyFill="1" applyBorder="1" applyAlignment="1" applyProtection="1">
      <alignment horizontal="center" vertical="top"/>
      <protection hidden="1"/>
    </xf>
    <xf numFmtId="0" fontId="25" fillId="13" borderId="71" xfId="2" applyFont="1" applyFill="1" applyBorder="1" applyAlignment="1" applyProtection="1">
      <alignment horizontal="center" vertical="top"/>
      <protection hidden="1"/>
    </xf>
    <xf numFmtId="9" fontId="25" fillId="13" borderId="72" xfId="2" applyNumberFormat="1" applyFont="1" applyFill="1" applyBorder="1" applyAlignment="1" applyProtection="1">
      <alignment horizontal="center" vertical="top"/>
      <protection hidden="1"/>
    </xf>
    <xf numFmtId="9" fontId="20" fillId="13" borderId="101" xfId="2" applyNumberFormat="1" applyFont="1" applyFill="1" applyBorder="1" applyAlignment="1" applyProtection="1">
      <alignment horizontal="center" vertical="center"/>
      <protection hidden="1"/>
    </xf>
    <xf numFmtId="0" fontId="46" fillId="13" borderId="106" xfId="2" applyFont="1" applyFill="1" applyBorder="1" applyAlignment="1" applyProtection="1">
      <alignment horizontal="center" vertical="center" wrapText="1"/>
      <protection hidden="1"/>
    </xf>
    <xf numFmtId="0" fontId="23" fillId="13" borderId="108" xfId="2" applyFont="1" applyFill="1" applyBorder="1" applyAlignment="1" applyProtection="1">
      <alignment horizontal="left" vertical="center"/>
      <protection hidden="1"/>
    </xf>
  </cellXfs>
  <cellStyles count="16">
    <cellStyle name="Hipervínculo" xfId="1" builtinId="8"/>
    <cellStyle name="Hipervínculo 2" xfId="4" xr:uid="{F0EFD66F-A8E5-4A47-B77A-99A1B8ADE114}"/>
    <cellStyle name="Hyperlink" xfId="14" xr:uid="{8B1F5DD6-007F-4704-9E27-8A4DF7B6F951}"/>
    <cellStyle name="Normal" xfId="0" builtinId="0"/>
    <cellStyle name="Normal 2" xfId="12" xr:uid="{697A1654-7888-4152-B2CA-3AE71F015BE8}"/>
    <cellStyle name="Normal 2 2" xfId="3" xr:uid="{FDC3D7BD-2AB8-4654-942C-C940B3D3E25F}"/>
    <cellStyle name="Normal 3" xfId="6" xr:uid="{6CFB8256-7AAF-418A-8520-9D900B16F570}"/>
    <cellStyle name="Normal 4 3" xfId="11" xr:uid="{9A2A56A0-84DB-4823-9598-22F7049289B3}"/>
    <cellStyle name="Normal 5" xfId="2" xr:uid="{77BA29F0-6102-4938-9DA1-D98DC7492027}"/>
    <cellStyle name="Normal 5 2" xfId="15" xr:uid="{3022499C-D71E-48C3-9B29-69617A3FF30A}"/>
    <cellStyle name="Normal 6" xfId="8" xr:uid="{FA628495-BEC3-4FA4-A10D-CB8582B1E4EA}"/>
    <cellStyle name="Normal 6 2" xfId="10" xr:uid="{8DA9D984-27DB-41EC-8A7D-5301E75EEF6C}"/>
    <cellStyle name="Porcentaje" xfId="13" builtinId="5"/>
    <cellStyle name="Porcentaje 4" xfId="7" xr:uid="{EB0CD38B-3B14-4793-9F9A-EFD5C097687B}"/>
    <cellStyle name="Porcentaje 5 2" xfId="5" xr:uid="{52890792-0354-425A-9C34-47E9FE817A32}"/>
    <cellStyle name="Porcentaje 6" xfId="9" xr:uid="{5BB9E95B-5D91-4B68-8A0A-B6BBAEE1E800}"/>
  </cellStyles>
  <dxfs count="30">
    <dxf>
      <fill>
        <patternFill patternType="solid">
          <fgColor indexed="64"/>
          <bgColor rgb="FFFFFF00"/>
        </patternFill>
      </fill>
    </dxf>
    <dxf>
      <fill>
        <patternFill>
          <bgColor theme="0" tint="-0.14996795556505021"/>
        </patternFill>
      </fill>
    </dxf>
    <dxf>
      <fill>
        <patternFill>
          <bgColor rgb="FFFF0000"/>
        </patternFill>
      </fill>
    </dxf>
    <dxf>
      <fill>
        <patternFill patternType="solid">
          <fgColor indexed="64"/>
          <bgColor rgb="FFFFFF00"/>
        </patternFill>
      </fill>
    </dxf>
    <dxf>
      <fill>
        <patternFill>
          <bgColor theme="0" tint="-0.14996795556505021"/>
        </patternFill>
      </fill>
    </dxf>
    <dxf>
      <font>
        <color theme="0"/>
      </font>
    </dxf>
    <dxf>
      <fill>
        <patternFill>
          <bgColor rgb="FFFF0000"/>
        </patternFill>
      </fill>
    </dxf>
    <dxf>
      <fill>
        <patternFill patternType="solid">
          <fgColor indexed="64"/>
          <bgColor rgb="FFFFFF00"/>
        </patternFill>
      </fill>
    </dxf>
    <dxf>
      <fill>
        <patternFill>
          <bgColor theme="0" tint="-0.14996795556505021"/>
        </patternFill>
      </fill>
    </dxf>
    <dxf>
      <font>
        <color theme="0"/>
      </font>
    </dxf>
    <dxf>
      <fill>
        <patternFill patternType="solid">
          <fgColor indexed="64"/>
          <bgColor rgb="FFFFFF00"/>
        </patternFill>
      </fill>
    </dxf>
    <dxf>
      <fill>
        <patternFill>
          <bgColor theme="0" tint="-0.14996795556505021"/>
        </patternFill>
      </fill>
    </dxf>
    <dxf>
      <fill>
        <patternFill>
          <bgColor rgb="FFFF0000"/>
        </patternFill>
      </fill>
    </dxf>
    <dxf>
      <fill>
        <patternFill>
          <bgColor rgb="FFFF0000"/>
        </patternFill>
      </fill>
    </dxf>
    <dxf>
      <font>
        <color theme="0"/>
      </font>
    </dxf>
    <dxf>
      <font>
        <b val="0"/>
        <i val="0"/>
        <strike val="0"/>
        <condense val="0"/>
        <extend val="0"/>
        <outline val="0"/>
        <shadow val="0"/>
        <u val="none"/>
        <vertAlign val="baseline"/>
        <sz val="10"/>
        <color auto="1"/>
        <name val="Arial Narrow"/>
        <family val="2"/>
        <scheme val="none"/>
      </font>
      <alignment horizontal="justify" vertical="center" textRotation="0" wrapText="1" indent="0" justifyLastLine="0" shrinkToFit="0" readingOrder="0"/>
      <border diagonalUp="0" diagonalDown="0">
        <left/>
        <right/>
        <top style="thin">
          <color auto="1"/>
        </top>
        <bottom style="thin">
          <color auto="1"/>
        </bottom>
        <vertical/>
        <horizontal/>
      </border>
    </dxf>
    <dxf>
      <border outline="0">
        <left style="thin">
          <color auto="1"/>
        </left>
        <right style="thin">
          <color auto="1"/>
        </right>
        <top style="thin">
          <color auto="1"/>
        </top>
        <bottom style="thin">
          <color auto="1"/>
        </bottom>
      </border>
    </dxf>
    <dxf>
      <font>
        <b val="0"/>
        <i val="0"/>
        <strike val="0"/>
        <condense val="0"/>
        <extend val="0"/>
        <outline val="0"/>
        <shadow val="0"/>
        <u val="none"/>
        <vertAlign val="baseline"/>
        <sz val="10"/>
        <color auto="1"/>
        <name val="Arial Narrow"/>
        <family val="2"/>
        <scheme val="none"/>
      </font>
      <alignment horizontal="justify" vertical="center" textRotation="0" wrapText="1" indent="0" justifyLastLine="0" shrinkToFit="0" readingOrder="0"/>
    </dxf>
    <dxf>
      <font>
        <b val="0"/>
        <i val="0"/>
        <strike val="0"/>
        <condense val="0"/>
        <extend val="0"/>
        <outline val="0"/>
        <shadow val="0"/>
        <u val="none"/>
        <vertAlign val="baseline"/>
        <sz val="10"/>
        <color auto="1"/>
        <name val="Arial Narrow"/>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Narrow"/>
        <family val="2"/>
        <scheme val="none"/>
      </font>
      <alignment horizontal="justify" vertical="center" textRotation="0" wrapText="1" indent="0" justifyLastLine="0" shrinkToFit="0" readingOrder="0"/>
      <border diagonalUp="0" diagonalDown="0">
        <left style="thin">
          <color auto="1"/>
        </left>
        <right/>
        <top style="thin">
          <color auto="1"/>
        </top>
        <bottom style="thin">
          <color auto="1"/>
        </bottom>
        <vertical/>
        <horizontal/>
      </border>
    </dxf>
    <dxf>
      <border outline="0">
        <top style="thin">
          <color auto="1"/>
        </top>
      </border>
    </dxf>
    <dxf>
      <border outline="0">
        <right style="thin">
          <color auto="1"/>
        </right>
        <top style="thin">
          <color auto="1"/>
        </top>
        <bottom style="thin">
          <color auto="1"/>
        </bottom>
      </border>
    </dxf>
    <dxf>
      <font>
        <b val="0"/>
        <i val="0"/>
        <strike val="0"/>
        <condense val="0"/>
        <extend val="0"/>
        <outline val="0"/>
        <shadow val="0"/>
        <u val="none"/>
        <vertAlign val="baseline"/>
        <sz val="10"/>
        <color auto="1"/>
        <name val="Arial Narrow"/>
        <family val="2"/>
        <scheme val="none"/>
      </font>
      <alignment horizontal="justify" vertical="center" textRotation="0" wrapText="1" indent="0" justifyLastLine="0" shrinkToFit="0" readingOrder="0"/>
    </dxf>
    <dxf>
      <border outline="0">
        <bottom style="thin">
          <color auto="1"/>
        </bottom>
      </border>
    </dxf>
    <dxf>
      <font>
        <b val="0"/>
        <i val="0"/>
        <strike val="0"/>
        <condense val="0"/>
        <extend val="0"/>
        <outline val="0"/>
        <shadow val="0"/>
        <u val="none"/>
        <vertAlign val="baseline"/>
        <sz val="10"/>
        <color auto="1"/>
        <name val="Arial Narrow"/>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auto="1"/>
        <name val="Arial Narrow"/>
        <family val="2"/>
        <scheme val="none"/>
      </font>
    </dxf>
    <dxf>
      <border outline="0">
        <right style="thin">
          <color auto="1"/>
        </right>
      </border>
    </dxf>
    <dxf>
      <font>
        <b val="0"/>
        <i val="0"/>
        <strike val="0"/>
        <condense val="0"/>
        <extend val="0"/>
        <outline val="0"/>
        <shadow val="0"/>
        <u val="none"/>
        <vertAlign val="baseline"/>
        <sz val="10"/>
        <color auto="1"/>
        <name val="Arial Narrow"/>
        <family val="2"/>
        <scheme val="none"/>
      </font>
    </dxf>
    <dxf>
      <font>
        <b val="0"/>
        <i val="0"/>
        <strike val="0"/>
        <condense val="0"/>
        <extend val="0"/>
        <outline val="0"/>
        <shadow val="0"/>
        <u val="none"/>
        <vertAlign val="baseline"/>
        <sz val="10"/>
        <color auto="1"/>
        <name val="Arial Narrow"/>
        <family val="2"/>
        <scheme val="none"/>
      </font>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29"/>
    </tableStyle>
  </tableStyles>
  <colors>
    <mruColors>
      <color rgb="FFF2F2F2"/>
      <color rgb="FF96BE55"/>
      <color rgb="FF4D4D4D"/>
      <color rgb="FFE1E1E1"/>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18"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17" Type="http://schemas.microsoft.com/office/2017/06/relationships/rdRichValueStructure" Target="richData/rdrichvaluestructure.xml"/><Relationship Id="rId2" Type="http://schemas.openxmlformats.org/officeDocument/2006/relationships/worksheet" Target="worksheets/sheet2.xml"/><Relationship Id="rId16" Type="http://schemas.microsoft.com/office/2017/06/relationships/rdRichValue" Target="richData/rdrichvalue.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22/10/relationships/richValueRel" Target="richData/richValueRel.xml"/><Relationship Id="rId10" Type="http://schemas.openxmlformats.org/officeDocument/2006/relationships/externalLink" Target="externalLinks/externalLink5.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7" Type="http://schemas.openxmlformats.org/officeDocument/2006/relationships/image" Target="../media/image8.emf"/><Relationship Id="rId2" Type="http://schemas.openxmlformats.org/officeDocument/2006/relationships/image" Target="../media/image4.emf"/><Relationship Id="rId1" Type="http://schemas.openxmlformats.org/officeDocument/2006/relationships/image" Target="../media/image3.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14</xdr:col>
      <xdr:colOff>74543</xdr:colOff>
      <xdr:row>0</xdr:row>
      <xdr:rowOff>82827</xdr:rowOff>
    </xdr:from>
    <xdr:to>
      <xdr:col>16</xdr:col>
      <xdr:colOff>341815</xdr:colOff>
      <xdr:row>1</xdr:row>
      <xdr:rowOff>140805</xdr:rowOff>
    </xdr:to>
    <xdr:pic>
      <xdr:nvPicPr>
        <xdr:cNvPr id="2" name="Imagen 1">
          <a:extLst>
            <a:ext uri="{FF2B5EF4-FFF2-40B4-BE49-F238E27FC236}">
              <a16:creationId xmlns:a16="http://schemas.microsoft.com/office/drawing/2014/main" id="{B0D250C9-40D7-458A-8C0E-91E2534EAAA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xdr:blipFill>
      <xdr:spPr bwMode="auto">
        <a:xfrm>
          <a:off x="7752521" y="82827"/>
          <a:ext cx="1335729" cy="414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240846</xdr:colOff>
      <xdr:row>28</xdr:row>
      <xdr:rowOff>60614</xdr:rowOff>
    </xdr:from>
    <xdr:to>
      <xdr:col>13</xdr:col>
      <xdr:colOff>521495</xdr:colOff>
      <xdr:row>28</xdr:row>
      <xdr:rowOff>3030435</xdr:rowOff>
    </xdr:to>
    <xdr:pic>
      <xdr:nvPicPr>
        <xdr:cNvPr id="2" name="Imagen 1">
          <a:extLst>
            <a:ext uri="{FF2B5EF4-FFF2-40B4-BE49-F238E27FC236}">
              <a16:creationId xmlns:a16="http://schemas.microsoft.com/office/drawing/2014/main" id="{97F1DE8A-6363-9C46-A0AF-5564AE3EEC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23846" y="17027814"/>
          <a:ext cx="5424149" cy="29698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447387</xdr:colOff>
      <xdr:row>27</xdr:row>
      <xdr:rowOff>260350</xdr:rowOff>
    </xdr:from>
    <xdr:to>
      <xdr:col>8</xdr:col>
      <xdr:colOff>561687</xdr:colOff>
      <xdr:row>27</xdr:row>
      <xdr:rowOff>850607</xdr:rowOff>
    </xdr:to>
    <xdr:pic>
      <xdr:nvPicPr>
        <xdr:cNvPr id="7" name="Imagen 9">
          <a:extLst>
            <a:ext uri="{FF2B5EF4-FFF2-40B4-BE49-F238E27FC236}">
              <a16:creationId xmlns:a16="http://schemas.microsoft.com/office/drawing/2014/main" id="{3AF85293-7D1E-4143-A453-8F8C8E936F67}"/>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9559" t="1" r="38201" b="25454"/>
        <a:stretch/>
      </xdr:blipFill>
      <xdr:spPr bwMode="auto">
        <a:xfrm>
          <a:off x="3830205" y="14241895"/>
          <a:ext cx="2036618" cy="590257"/>
        </a:xfrm>
        <a:prstGeom prst="rect">
          <a:avLst/>
        </a:prstGeom>
        <a:noFill/>
        <a:ln w="19050">
          <a:noFill/>
        </a:ln>
        <a:extLst>
          <a:ext uri="{909E8E84-426E-40DD-AFC4-6F175D3DCCD1}">
            <a14:hiddenFill xmlns:a14="http://schemas.microsoft.com/office/drawing/2010/main">
              <a:solidFill>
                <a:srgbClr val="FFFFFF"/>
              </a:solidFill>
            </a14:hiddenFill>
          </a:ext>
        </a:extLst>
      </xdr:spPr>
    </xdr:pic>
    <xdr:clientData/>
  </xdr:twoCellAnchor>
  <xdr:twoCellAnchor editAs="oneCell">
    <xdr:from>
      <xdr:col>14</xdr:col>
      <xdr:colOff>67236</xdr:colOff>
      <xdr:row>0</xdr:row>
      <xdr:rowOff>134470</xdr:rowOff>
    </xdr:from>
    <xdr:to>
      <xdr:col>16</xdr:col>
      <xdr:colOff>171888</xdr:colOff>
      <xdr:row>1</xdr:row>
      <xdr:rowOff>78441</xdr:rowOff>
    </xdr:to>
    <xdr:pic>
      <xdr:nvPicPr>
        <xdr:cNvPr id="8" name="Imagen 7">
          <a:extLst>
            <a:ext uri="{FF2B5EF4-FFF2-40B4-BE49-F238E27FC236}">
              <a16:creationId xmlns:a16="http://schemas.microsoft.com/office/drawing/2014/main" id="{043F1F25-9AB3-694D-8CC8-962064FA0F1C}"/>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248" b="1248"/>
        <a:stretch/>
      </xdr:blipFill>
      <xdr:spPr bwMode="auto">
        <a:xfrm>
          <a:off x="9541436" y="134470"/>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121229</xdr:colOff>
      <xdr:row>30</xdr:row>
      <xdr:rowOff>508000</xdr:rowOff>
    </xdr:from>
    <xdr:to>
      <xdr:col>16</xdr:col>
      <xdr:colOff>7795</xdr:colOff>
      <xdr:row>30</xdr:row>
      <xdr:rowOff>1902538</xdr:rowOff>
    </xdr:to>
    <xdr:pic>
      <xdr:nvPicPr>
        <xdr:cNvPr id="9" name="Imagen 8">
          <a:extLst>
            <a:ext uri="{FF2B5EF4-FFF2-40B4-BE49-F238E27FC236}">
              <a16:creationId xmlns:a16="http://schemas.microsoft.com/office/drawing/2014/main" id="{8A303FD9-7324-E8D5-E8C0-A85B63A3B466}"/>
            </a:ext>
          </a:extLst>
        </xdr:cNvPr>
        <xdr:cNvPicPr>
          <a:picLocks noChangeAspect="1"/>
        </xdr:cNvPicPr>
      </xdr:nvPicPr>
      <xdr:blipFill>
        <a:blip xmlns:r="http://schemas.openxmlformats.org/officeDocument/2006/relationships" r:embed="rId4"/>
        <a:stretch>
          <a:fillRect/>
        </a:stretch>
      </xdr:blipFill>
      <xdr:spPr>
        <a:xfrm>
          <a:off x="2303320" y="21162818"/>
          <a:ext cx="7666182" cy="1394538"/>
        </a:xfrm>
        <a:prstGeom prst="rect">
          <a:avLst/>
        </a:prstGeom>
        <a:ln>
          <a:solidFill>
            <a:schemeClr val="bg1">
              <a:lumMod val="75000"/>
            </a:schemeClr>
          </a:solidFill>
        </a:ln>
      </xdr:spPr>
    </xdr:pic>
    <xdr:clientData/>
  </xdr:twoCellAnchor>
  <xdr:twoCellAnchor editAs="oneCell">
    <xdr:from>
      <xdr:col>3</xdr:col>
      <xdr:colOff>69271</xdr:colOff>
      <xdr:row>31</xdr:row>
      <xdr:rowOff>266943</xdr:rowOff>
    </xdr:from>
    <xdr:to>
      <xdr:col>16</xdr:col>
      <xdr:colOff>161636</xdr:colOff>
      <xdr:row>31</xdr:row>
      <xdr:rowOff>2209526</xdr:rowOff>
    </xdr:to>
    <xdr:pic>
      <xdr:nvPicPr>
        <xdr:cNvPr id="10" name="Imagen 9">
          <a:extLst>
            <a:ext uri="{FF2B5EF4-FFF2-40B4-BE49-F238E27FC236}">
              <a16:creationId xmlns:a16="http://schemas.microsoft.com/office/drawing/2014/main" id="{6DE011E7-455F-2AF6-D0CA-0EBCD06218A9}"/>
            </a:ext>
          </a:extLst>
        </xdr:cNvPr>
        <xdr:cNvPicPr>
          <a:picLocks noChangeAspect="1"/>
        </xdr:cNvPicPr>
      </xdr:nvPicPr>
      <xdr:blipFill>
        <a:blip xmlns:r="http://schemas.openxmlformats.org/officeDocument/2006/relationships" r:embed="rId5"/>
        <a:stretch>
          <a:fillRect/>
        </a:stretch>
      </xdr:blipFill>
      <xdr:spPr>
        <a:xfrm>
          <a:off x="2251362" y="23040352"/>
          <a:ext cx="7885547" cy="1942583"/>
        </a:xfrm>
        <a:prstGeom prst="rect">
          <a:avLst/>
        </a:prstGeom>
      </xdr:spPr>
    </xdr:pic>
    <xdr:clientData/>
  </xdr:twoCellAnchor>
  <xdr:twoCellAnchor editAs="oneCell">
    <xdr:from>
      <xdr:col>3</xdr:col>
      <xdr:colOff>40410</xdr:colOff>
      <xdr:row>32</xdr:row>
      <xdr:rowOff>277091</xdr:rowOff>
    </xdr:from>
    <xdr:to>
      <xdr:col>16</xdr:col>
      <xdr:colOff>184728</xdr:colOff>
      <xdr:row>32</xdr:row>
      <xdr:rowOff>1558637</xdr:rowOff>
    </xdr:to>
    <xdr:pic>
      <xdr:nvPicPr>
        <xdr:cNvPr id="11" name="Imagen 10">
          <a:extLst>
            <a:ext uri="{FF2B5EF4-FFF2-40B4-BE49-F238E27FC236}">
              <a16:creationId xmlns:a16="http://schemas.microsoft.com/office/drawing/2014/main" id="{60307552-3D03-8D5A-AB89-8A050D7C7312}"/>
            </a:ext>
          </a:extLst>
        </xdr:cNvPr>
        <xdr:cNvPicPr>
          <a:picLocks noChangeAspect="1"/>
        </xdr:cNvPicPr>
      </xdr:nvPicPr>
      <xdr:blipFill>
        <a:blip xmlns:r="http://schemas.openxmlformats.org/officeDocument/2006/relationships" r:embed="rId6"/>
        <a:stretch>
          <a:fillRect/>
        </a:stretch>
      </xdr:blipFill>
      <xdr:spPr>
        <a:xfrm>
          <a:off x="2222501" y="25457727"/>
          <a:ext cx="7937500" cy="1281546"/>
        </a:xfrm>
        <a:prstGeom prst="rect">
          <a:avLst/>
        </a:prstGeom>
      </xdr:spPr>
    </xdr:pic>
    <xdr:clientData/>
  </xdr:twoCellAnchor>
  <xdr:twoCellAnchor editAs="oneCell">
    <xdr:from>
      <xdr:col>3</xdr:col>
      <xdr:colOff>161636</xdr:colOff>
      <xdr:row>33</xdr:row>
      <xdr:rowOff>271319</xdr:rowOff>
    </xdr:from>
    <xdr:to>
      <xdr:col>11</xdr:col>
      <xdr:colOff>479136</xdr:colOff>
      <xdr:row>33</xdr:row>
      <xdr:rowOff>1622137</xdr:rowOff>
    </xdr:to>
    <xdr:pic>
      <xdr:nvPicPr>
        <xdr:cNvPr id="12" name="Imagen 11">
          <a:extLst>
            <a:ext uri="{FF2B5EF4-FFF2-40B4-BE49-F238E27FC236}">
              <a16:creationId xmlns:a16="http://schemas.microsoft.com/office/drawing/2014/main" id="{F0EC1824-AF57-4F24-F975-3A0835160CF5}"/>
            </a:ext>
          </a:extLst>
        </xdr:cNvPr>
        <xdr:cNvPicPr>
          <a:picLocks noChangeAspect="1"/>
        </xdr:cNvPicPr>
      </xdr:nvPicPr>
      <xdr:blipFill>
        <a:blip xmlns:r="http://schemas.openxmlformats.org/officeDocument/2006/relationships" r:embed="rId7"/>
        <a:stretch>
          <a:fillRect/>
        </a:stretch>
      </xdr:blipFill>
      <xdr:spPr>
        <a:xfrm>
          <a:off x="2343727" y="27183774"/>
          <a:ext cx="5120409" cy="13508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ticminambiente-my.sharepoint.com/Users/angelagrijalba/Desktop/MADS/MADS/MADS%202/Modificacion%20Res%20667/INDICADORES/1.1.11.%20Ordenamiento_Manglar_ajustada%20con%20DAMCRA_28052026%20(1).xlsx" TargetMode="External"/><Relationship Id="rId1" Type="http://schemas.openxmlformats.org/officeDocument/2006/relationships/externalLinkPath" Target="https://ticminambiente-my.sharepoint.com/Users/angelagrijalba/Desktop/MADS/MADS/MADS%202/Modificacion%20Res%20667/INDICADORES/1.1.11.%20Ordenamiento_Manglar_ajustada%20con%20DAMCRA_28052026%2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HM_MANGLAR"/>
      <sheetName val="HR_MANGLAR"/>
      <sheetName val="Hoja1"/>
    </sheetNames>
    <sheetDataSet>
      <sheetData sheetId="0">
        <row r="7">
          <cell r="B7" t="str">
            <v>Gestión</v>
          </cell>
        </row>
        <row r="8">
          <cell r="B8" t="str">
            <v xml:space="preserve">Producto </v>
          </cell>
        </row>
        <row r="9">
          <cell r="B9" t="str">
            <v>Resultado</v>
          </cell>
        </row>
        <row r="12">
          <cell r="B12" t="str">
            <v>Diario</v>
          </cell>
        </row>
        <row r="13">
          <cell r="B13" t="str">
            <v xml:space="preserve">Mensual </v>
          </cell>
        </row>
        <row r="14">
          <cell r="B14" t="str">
            <v>Bimensual</v>
          </cell>
        </row>
        <row r="15">
          <cell r="B15" t="str">
            <v xml:space="preserve">Trimestral </v>
          </cell>
        </row>
        <row r="16">
          <cell r="B16" t="str">
            <v xml:space="preserve">Semestral </v>
          </cell>
        </row>
        <row r="17">
          <cell r="B17" t="str">
            <v xml:space="preserve">Anual </v>
          </cell>
        </row>
        <row r="18">
          <cell r="B18" t="str">
            <v xml:space="preserve">Bianual </v>
          </cell>
        </row>
        <row r="19">
          <cell r="B19" t="str">
            <v>Quinquenal</v>
          </cell>
        </row>
        <row r="22">
          <cell r="B22" t="str">
            <v>Hectáreas</v>
          </cell>
          <cell r="D22" t="str">
            <v>Enfoque de derechos humanos</v>
          </cell>
        </row>
        <row r="23">
          <cell r="B23" t="str">
            <v>Millones de pesos</v>
          </cell>
          <cell r="D23" t="str">
            <v>Enfoque intergeneracional</v>
          </cell>
        </row>
        <row r="24">
          <cell r="B24" t="str">
            <v>Toneladas de CO2eq </v>
          </cell>
          <cell r="D24" t="str">
            <v>Enfoque diferencial</v>
          </cell>
        </row>
        <row r="25">
          <cell r="B25" t="str">
            <v>Número</v>
          </cell>
          <cell r="D25" t="str">
            <v>Enfoque étnico</v>
          </cell>
        </row>
        <row r="26">
          <cell r="B26" t="str">
            <v xml:space="preserve">Porcentaje </v>
          </cell>
          <cell r="D26" t="str">
            <v>Enfoque de género</v>
          </cell>
        </row>
        <row r="27">
          <cell r="B27" t="str">
            <v>ppm</v>
          </cell>
          <cell r="D27" t="str">
            <v>No Aplica</v>
          </cell>
        </row>
        <row r="28">
          <cell r="B28" t="str">
            <v>Puntos porcentuales</v>
          </cell>
        </row>
        <row r="29">
          <cell r="B29" t="str">
            <v>Tasa</v>
          </cell>
        </row>
        <row r="30">
          <cell r="B30" t="str">
            <v>Toneladas</v>
          </cell>
          <cell r="D30" t="str">
            <v>Nacional</v>
          </cell>
        </row>
        <row r="31">
          <cell r="B31" t="str">
            <v>Documentos</v>
          </cell>
          <cell r="D31" t="str">
            <v>Departamental</v>
          </cell>
        </row>
        <row r="32">
          <cell r="B32" t="str">
            <v>Informes</v>
          </cell>
          <cell r="D32" t="str">
            <v>Regional</v>
          </cell>
        </row>
        <row r="33">
          <cell r="B33" t="str">
            <v>Otra</v>
          </cell>
          <cell r="D33" t="str">
            <v>Local</v>
          </cell>
        </row>
        <row r="34">
          <cell r="D34" t="str">
            <v>Municipal</v>
          </cell>
        </row>
        <row r="35">
          <cell r="D35" t="str">
            <v>Otra</v>
          </cell>
        </row>
        <row r="36">
          <cell r="B36" t="str">
            <v>Mantenimiento (stock)</v>
          </cell>
        </row>
        <row r="37">
          <cell r="B37" t="str">
            <v xml:space="preserve">Flujo </v>
          </cell>
        </row>
        <row r="38">
          <cell r="B38" t="str">
            <v xml:space="preserve">Acumulado </v>
          </cell>
          <cell r="D38" t="str">
            <v>Aumento</v>
          </cell>
        </row>
        <row r="39">
          <cell r="B39" t="str">
            <v xml:space="preserve">Capacidad </v>
          </cell>
          <cell r="D39" t="str">
            <v>Mantenimiento</v>
          </cell>
        </row>
        <row r="40">
          <cell r="B40" t="str">
            <v>Reducción</v>
          </cell>
          <cell r="D40" t="str">
            <v>Reducción</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7359FCC-1DDB-9F40-877C-DF7C17A10047}" name="Sininiciar" displayName="Sininiciar" ref="G44:G45" totalsRowShown="0" headerRowDxfId="28" dataDxfId="27" tableBorderDxfId="26">
  <autoFilter ref="G44:G45" xr:uid="{47359FCC-1DDB-9F40-877C-DF7C17A10047}"/>
  <tableColumns count="1">
    <tableColumn id="1" xr3:uid="{7462444F-2F92-C14A-99D4-5B1F17CF272A}" name="Sin iniciar" dataDxfId="25"/>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986CB66-CD54-2E42-9BD1-E14AF7CA3E73}" name="Caracterizacióndiagnósticoyzonificación" displayName="Caracterizacióndiagnósticoyzonificación" ref="H44:H51" totalsRowShown="0" headerRowDxfId="24" dataDxfId="22" headerRowBorderDxfId="23" tableBorderDxfId="21" totalsRowBorderDxfId="20">
  <autoFilter ref="H44:H51" xr:uid="{E986CB66-CD54-2E42-9BD1-E14AF7CA3E73}"/>
  <tableColumns count="1">
    <tableColumn id="1" xr3:uid="{D2EBF797-5F05-2641-B464-2B63F7F54863}" name="Caracterización diagnóstico y zonificación" dataDxfId="19"/>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B2838F14-DBBC-5943-BD9F-8212D86B7337}" name="Lineamientosdemanejointegrado" displayName="Lineamientosdemanejointegrado" ref="I44:I49" totalsRowShown="0" headerRowDxfId="18" dataDxfId="17" tableBorderDxfId="16">
  <autoFilter ref="I44:I49" xr:uid="{B2838F14-DBBC-5943-BD9F-8212D86B7337}"/>
  <tableColumns count="1">
    <tableColumn id="1" xr3:uid="{80D43EEE-2F78-7949-BB47-7D2A0A377504}" name="Lineamientos de manejo integrado" dataDxfId="15"/>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4.xml"/></Relationships>
</file>

<file path=xl/worksheets/_rels/sheet4.xml.rels><?xml version="1.0" encoding="UTF-8" standalone="yes"?>
<Relationships xmlns="http://schemas.openxmlformats.org/package/2006/relationships"><Relationship Id="rId3" Type="http://schemas.openxmlformats.org/officeDocument/2006/relationships/hyperlink" Target="mailto:falvarez@minambiente.gov.co" TargetMode="External"/><Relationship Id="rId2" Type="http://schemas.openxmlformats.org/officeDocument/2006/relationships/hyperlink" Target="mailto:htavera@minambiente.gov.co" TargetMode="External"/><Relationship Id="rId1" Type="http://schemas.openxmlformats.org/officeDocument/2006/relationships/hyperlink" Target="mailto:xrojas@minambiente.gov.co" TargetMode="External"/><Relationship Id="rId5" Type="http://schemas.openxmlformats.org/officeDocument/2006/relationships/drawing" Target="../drawings/drawing2.xml"/><Relationship Id="rId4"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J59"/>
  <sheetViews>
    <sheetView topLeftCell="D1" workbookViewId="0">
      <selection activeCell="H48" sqref="H48"/>
    </sheetView>
  </sheetViews>
  <sheetFormatPr baseColWidth="10" defaultColWidth="11.5" defaultRowHeight="13" x14ac:dyDescent="0.15"/>
  <cols>
    <col min="2" max="2" width="30.5" customWidth="1"/>
    <col min="3" max="3" width="18.6640625" customWidth="1"/>
    <col min="4" max="4" width="61.6640625" customWidth="1"/>
    <col min="7" max="9" width="19.83203125" customWidth="1"/>
  </cols>
  <sheetData>
    <row r="2" spans="2:4" x14ac:dyDescent="0.15">
      <c r="B2" s="14" t="s">
        <v>0</v>
      </c>
      <c r="D2" s="16" t="s">
        <v>1</v>
      </c>
    </row>
    <row r="3" spans="2:4" x14ac:dyDescent="0.15">
      <c r="B3" s="14" t="s">
        <v>2</v>
      </c>
      <c r="D3" s="16" t="s">
        <v>3</v>
      </c>
    </row>
    <row r="4" spans="2:4" x14ac:dyDescent="0.15">
      <c r="B4" s="14" t="s">
        <v>4</v>
      </c>
      <c r="D4" s="16" t="s">
        <v>5</v>
      </c>
    </row>
    <row r="5" spans="2:4" x14ac:dyDescent="0.15">
      <c r="B5" s="14" t="s">
        <v>6</v>
      </c>
      <c r="D5" s="16" t="s">
        <v>7</v>
      </c>
    </row>
    <row r="6" spans="2:4" x14ac:dyDescent="0.15">
      <c r="B6" s="13" t="s">
        <v>8</v>
      </c>
      <c r="D6" s="16" t="s">
        <v>9</v>
      </c>
    </row>
    <row r="7" spans="2:4" x14ac:dyDescent="0.15">
      <c r="B7" s="13" t="s">
        <v>10</v>
      </c>
      <c r="D7" s="16" t="s">
        <v>11</v>
      </c>
    </row>
    <row r="8" spans="2:4" x14ac:dyDescent="0.15">
      <c r="B8" s="13" t="s">
        <v>12</v>
      </c>
      <c r="D8" s="16" t="s">
        <v>13</v>
      </c>
    </row>
    <row r="9" spans="2:4" x14ac:dyDescent="0.15">
      <c r="B9" s="13" t="s">
        <v>14</v>
      </c>
      <c r="D9" s="16" t="s">
        <v>15</v>
      </c>
    </row>
    <row r="10" spans="2:4" x14ac:dyDescent="0.15">
      <c r="D10" s="16" t="s">
        <v>16</v>
      </c>
    </row>
    <row r="11" spans="2:4" x14ac:dyDescent="0.15">
      <c r="B11" s="12" t="s">
        <v>17</v>
      </c>
      <c r="D11" s="16" t="s">
        <v>18</v>
      </c>
    </row>
    <row r="12" spans="2:4" x14ac:dyDescent="0.15">
      <c r="B12" s="12" t="s">
        <v>19</v>
      </c>
      <c r="D12" s="16" t="s">
        <v>20</v>
      </c>
    </row>
    <row r="13" spans="2:4" x14ac:dyDescent="0.15">
      <c r="B13" s="12" t="s">
        <v>21</v>
      </c>
      <c r="D13" s="16" t="s">
        <v>22</v>
      </c>
    </row>
    <row r="14" spans="2:4" x14ac:dyDescent="0.15">
      <c r="B14" s="12" t="s">
        <v>23</v>
      </c>
      <c r="D14" s="16" t="s">
        <v>24</v>
      </c>
    </row>
    <row r="15" spans="2:4" x14ac:dyDescent="0.15">
      <c r="B15" s="12" t="s">
        <v>25</v>
      </c>
      <c r="D15" s="16" t="s">
        <v>26</v>
      </c>
    </row>
    <row r="16" spans="2:4" x14ac:dyDescent="0.15">
      <c r="B16" s="12" t="s">
        <v>27</v>
      </c>
      <c r="D16" s="16" t="s">
        <v>28</v>
      </c>
    </row>
    <row r="17" spans="2:4" x14ac:dyDescent="0.15">
      <c r="B17" s="12" t="s">
        <v>29</v>
      </c>
      <c r="D17" s="16" t="s">
        <v>30</v>
      </c>
    </row>
    <row r="18" spans="2:4" x14ac:dyDescent="0.15">
      <c r="B18" s="12" t="s">
        <v>31</v>
      </c>
      <c r="D18" s="16" t="s">
        <v>32</v>
      </c>
    </row>
    <row r="19" spans="2:4" x14ac:dyDescent="0.15">
      <c r="B19" s="12" t="s">
        <v>33</v>
      </c>
      <c r="D19" s="16" t="s">
        <v>34</v>
      </c>
    </row>
    <row r="21" spans="2:4" x14ac:dyDescent="0.15">
      <c r="B21" s="15" t="s">
        <v>35</v>
      </c>
      <c r="D21" s="17" t="s">
        <v>36</v>
      </c>
    </row>
    <row r="22" spans="2:4" x14ac:dyDescent="0.15">
      <c r="B22" s="15" t="s">
        <v>37</v>
      </c>
      <c r="D22" s="17" t="s">
        <v>38</v>
      </c>
    </row>
    <row r="23" spans="2:4" x14ac:dyDescent="0.15">
      <c r="B23" s="15" t="s">
        <v>39</v>
      </c>
      <c r="D23" s="17" t="s">
        <v>40</v>
      </c>
    </row>
    <row r="24" spans="2:4" x14ac:dyDescent="0.15">
      <c r="B24" s="15" t="s">
        <v>41</v>
      </c>
      <c r="D24" s="17" t="s">
        <v>42</v>
      </c>
    </row>
    <row r="25" spans="2:4" x14ac:dyDescent="0.15">
      <c r="B25" s="15" t="s">
        <v>43</v>
      </c>
      <c r="D25" s="17" t="s">
        <v>44</v>
      </c>
    </row>
    <row r="26" spans="2:4" x14ac:dyDescent="0.15">
      <c r="B26" s="15" t="s">
        <v>45</v>
      </c>
      <c r="D26" s="17" t="s">
        <v>46</v>
      </c>
    </row>
    <row r="27" spans="2:4" x14ac:dyDescent="0.15">
      <c r="B27" s="15" t="s">
        <v>47</v>
      </c>
      <c r="D27" s="17" t="s">
        <v>48</v>
      </c>
    </row>
    <row r="28" spans="2:4" x14ac:dyDescent="0.15">
      <c r="B28" s="15" t="s">
        <v>49</v>
      </c>
    </row>
    <row r="29" spans="2:4" x14ac:dyDescent="0.15">
      <c r="B29" s="15" t="s">
        <v>50</v>
      </c>
      <c r="D29" s="14" t="s">
        <v>51</v>
      </c>
    </row>
    <row r="30" spans="2:4" x14ac:dyDescent="0.15">
      <c r="B30" s="15" t="s">
        <v>52</v>
      </c>
      <c r="D30" s="14" t="s">
        <v>53</v>
      </c>
    </row>
    <row r="31" spans="2:4" x14ac:dyDescent="0.15">
      <c r="B31" s="15" t="s">
        <v>54</v>
      </c>
      <c r="D31" s="14" t="s">
        <v>55</v>
      </c>
    </row>
    <row r="32" spans="2:4" x14ac:dyDescent="0.15">
      <c r="B32" s="15" t="s">
        <v>56</v>
      </c>
      <c r="D32" s="14" t="s">
        <v>57</v>
      </c>
    </row>
    <row r="33" spans="2:10" x14ac:dyDescent="0.15">
      <c r="B33" s="15" t="s">
        <v>58</v>
      </c>
      <c r="D33" s="14" t="s">
        <v>59</v>
      </c>
    </row>
    <row r="34" spans="2:10" x14ac:dyDescent="0.15">
      <c r="D34" s="14" t="s">
        <v>60</v>
      </c>
    </row>
    <row r="35" spans="2:10" x14ac:dyDescent="0.15">
      <c r="B35" s="15" t="s">
        <v>61</v>
      </c>
      <c r="D35" s="14" t="s">
        <v>58</v>
      </c>
    </row>
    <row r="36" spans="2:10" x14ac:dyDescent="0.15">
      <c r="B36" s="26" t="s">
        <v>62</v>
      </c>
    </row>
    <row r="37" spans="2:10" x14ac:dyDescent="0.15">
      <c r="B37" s="26" t="s">
        <v>63</v>
      </c>
      <c r="D37" s="27" t="s">
        <v>64</v>
      </c>
    </row>
    <row r="38" spans="2:10" x14ac:dyDescent="0.15">
      <c r="B38" s="26" t="s">
        <v>65</v>
      </c>
      <c r="D38" s="27" t="s">
        <v>66</v>
      </c>
    </row>
    <row r="39" spans="2:10" x14ac:dyDescent="0.15">
      <c r="B39" s="26" t="s">
        <v>67</v>
      </c>
      <c r="D39" s="27" t="s">
        <v>68</v>
      </c>
    </row>
    <row r="40" spans="2:10" x14ac:dyDescent="0.15">
      <c r="B40" s="26" t="s">
        <v>69</v>
      </c>
      <c r="D40" s="27" t="s">
        <v>69</v>
      </c>
    </row>
    <row r="44" spans="2:10" ht="28" x14ac:dyDescent="0.15">
      <c r="B44" s="125" t="s">
        <v>70</v>
      </c>
      <c r="C44" s="125" t="s">
        <v>71</v>
      </c>
      <c r="D44" s="125" t="s">
        <v>72</v>
      </c>
      <c r="E44" s="125" t="s">
        <v>73</v>
      </c>
      <c r="F44" s="126"/>
      <c r="G44" s="126" t="s">
        <v>74</v>
      </c>
      <c r="H44" s="5" t="s">
        <v>75</v>
      </c>
      <c r="I44" s="39" t="s">
        <v>76</v>
      </c>
      <c r="J44" s="126"/>
    </row>
    <row r="45" spans="2:10" ht="14" x14ac:dyDescent="0.15">
      <c r="B45" s="339" t="s">
        <v>77</v>
      </c>
      <c r="C45" s="127" t="s">
        <v>78</v>
      </c>
      <c r="D45" s="128">
        <v>0.05</v>
      </c>
      <c r="E45" s="128">
        <f>+D45</f>
        <v>0.05</v>
      </c>
      <c r="F45" s="126"/>
      <c r="G45" s="126" t="s">
        <v>79</v>
      </c>
      <c r="H45" s="129" t="s">
        <v>80</v>
      </c>
      <c r="I45" s="129" t="s">
        <v>81</v>
      </c>
      <c r="J45" s="126"/>
    </row>
    <row r="46" spans="2:10" ht="14" x14ac:dyDescent="0.15">
      <c r="B46" s="340"/>
      <c r="C46" s="127" t="s">
        <v>82</v>
      </c>
      <c r="D46" s="128">
        <v>0.05</v>
      </c>
      <c r="E46" s="128">
        <f>+E45+D46</f>
        <v>0.1</v>
      </c>
      <c r="F46" s="126"/>
      <c r="G46" s="126"/>
      <c r="H46" s="130" t="s">
        <v>83</v>
      </c>
      <c r="I46" s="129" t="s">
        <v>84</v>
      </c>
      <c r="J46" s="126"/>
    </row>
    <row r="47" spans="2:10" ht="28" x14ac:dyDescent="0.15">
      <c r="B47" s="340"/>
      <c r="C47" s="127" t="s">
        <v>85</v>
      </c>
      <c r="D47" s="128">
        <v>0.1</v>
      </c>
      <c r="E47" s="128">
        <f t="shared" ref="E47:E56" si="0">+E46+D47</f>
        <v>0.2</v>
      </c>
      <c r="F47" s="126"/>
      <c r="G47" s="126"/>
      <c r="H47" s="130" t="s">
        <v>86</v>
      </c>
      <c r="I47" s="129" t="s">
        <v>87</v>
      </c>
      <c r="J47" s="126"/>
    </row>
    <row r="48" spans="2:10" ht="28" x14ac:dyDescent="0.15">
      <c r="B48" s="340"/>
      <c r="C48" s="127" t="s">
        <v>88</v>
      </c>
      <c r="D48" s="128">
        <v>0.1</v>
      </c>
      <c r="E48" s="128">
        <f t="shared" si="0"/>
        <v>0.30000000000000004</v>
      </c>
      <c r="F48" s="126"/>
      <c r="G48" s="126"/>
      <c r="H48" s="130" t="s">
        <v>89</v>
      </c>
      <c r="I48" s="129" t="s">
        <v>90</v>
      </c>
      <c r="J48" s="126"/>
    </row>
    <row r="49" spans="2:10" ht="42" x14ac:dyDescent="0.15">
      <c r="B49" s="340"/>
      <c r="C49" s="127" t="s">
        <v>91</v>
      </c>
      <c r="D49" s="128">
        <v>0.1</v>
      </c>
      <c r="E49" s="128">
        <f t="shared" si="0"/>
        <v>0.4</v>
      </c>
      <c r="F49" s="126"/>
      <c r="G49" s="126"/>
      <c r="H49" s="130" t="s">
        <v>92</v>
      </c>
      <c r="I49" s="131" t="s">
        <v>93</v>
      </c>
      <c r="J49" s="126"/>
    </row>
    <row r="50" spans="2:10" ht="28" x14ac:dyDescent="0.15">
      <c r="B50" s="340"/>
      <c r="C50" s="127" t="s">
        <v>94</v>
      </c>
      <c r="D50" s="128">
        <v>0.05</v>
      </c>
      <c r="E50" s="128">
        <f t="shared" si="0"/>
        <v>0.45</v>
      </c>
      <c r="F50" s="126"/>
      <c r="G50" s="126"/>
      <c r="H50" s="130" t="s">
        <v>95</v>
      </c>
      <c r="I50" s="126"/>
      <c r="J50" s="126"/>
    </row>
    <row r="51" spans="2:10" ht="28" x14ac:dyDescent="0.15">
      <c r="B51" s="341"/>
      <c r="C51" s="127" t="s">
        <v>96</v>
      </c>
      <c r="D51" s="128">
        <v>0.15</v>
      </c>
      <c r="E51" s="128">
        <f t="shared" si="0"/>
        <v>0.6</v>
      </c>
      <c r="F51" s="126"/>
      <c r="G51" s="126"/>
      <c r="H51" s="132" t="s">
        <v>97</v>
      </c>
      <c r="I51" s="126"/>
      <c r="J51" s="126"/>
    </row>
    <row r="52" spans="2:10" ht="14" x14ac:dyDescent="0.15">
      <c r="B52" s="339" t="s">
        <v>98</v>
      </c>
      <c r="C52" s="127" t="s">
        <v>99</v>
      </c>
      <c r="D52" s="128">
        <v>0.05</v>
      </c>
      <c r="E52" s="128">
        <f t="shared" si="0"/>
        <v>0.65</v>
      </c>
      <c r="F52" s="126"/>
      <c r="G52" s="126"/>
      <c r="H52" s="126"/>
      <c r="I52" s="126"/>
      <c r="J52" s="126"/>
    </row>
    <row r="53" spans="2:10" ht="28" x14ac:dyDescent="0.15">
      <c r="B53" s="340"/>
      <c r="C53" s="127" t="s">
        <v>100</v>
      </c>
      <c r="D53" s="128">
        <v>0.05</v>
      </c>
      <c r="E53" s="128">
        <f t="shared" si="0"/>
        <v>0.70000000000000007</v>
      </c>
      <c r="F53" s="126"/>
      <c r="G53" s="126"/>
      <c r="H53" s="126"/>
      <c r="I53" s="126"/>
      <c r="J53" s="126"/>
    </row>
    <row r="54" spans="2:10" ht="28" x14ac:dyDescent="0.15">
      <c r="B54" s="340"/>
      <c r="C54" s="127" t="s">
        <v>101</v>
      </c>
      <c r="D54" s="128">
        <v>0.05</v>
      </c>
      <c r="E54" s="128">
        <f t="shared" si="0"/>
        <v>0.75000000000000011</v>
      </c>
      <c r="F54" s="126"/>
      <c r="G54" s="126"/>
      <c r="H54" s="126"/>
      <c r="I54" s="126"/>
      <c r="J54" s="126"/>
    </row>
    <row r="55" spans="2:10" ht="28" x14ac:dyDescent="0.15">
      <c r="B55" s="340"/>
      <c r="C55" s="127" t="s">
        <v>102</v>
      </c>
      <c r="D55" s="128">
        <v>0.15</v>
      </c>
      <c r="E55" s="128">
        <f t="shared" si="0"/>
        <v>0.90000000000000013</v>
      </c>
      <c r="F55" s="126"/>
      <c r="G55" s="126"/>
      <c r="H55" s="126"/>
      <c r="I55" s="126"/>
      <c r="J55" s="126"/>
    </row>
    <row r="56" spans="2:10" ht="28" x14ac:dyDescent="0.15">
      <c r="B56" s="341"/>
      <c r="C56" s="127" t="s">
        <v>103</v>
      </c>
      <c r="D56" s="128">
        <v>0.1</v>
      </c>
      <c r="E56" s="128">
        <f t="shared" si="0"/>
        <v>1.0000000000000002</v>
      </c>
      <c r="F56" s="126"/>
      <c r="G56" s="126"/>
      <c r="H56" s="126"/>
      <c r="I56" s="126"/>
      <c r="J56" s="126"/>
    </row>
    <row r="57" spans="2:10" x14ac:dyDescent="0.15">
      <c r="B57" s="6"/>
      <c r="C57" s="127"/>
      <c r="D57" s="133">
        <v>0.1</v>
      </c>
      <c r="E57" s="133">
        <f>+E56+D57</f>
        <v>1.1000000000000003</v>
      </c>
      <c r="F57" s="126"/>
      <c r="G57" s="126"/>
      <c r="H57" s="126"/>
      <c r="I57" s="126"/>
      <c r="J57" s="126"/>
    </row>
    <row r="58" spans="2:10" x14ac:dyDescent="0.15">
      <c r="B58" s="126"/>
      <c r="C58" s="126"/>
      <c r="D58" s="126"/>
      <c r="E58" s="126"/>
      <c r="F58" s="126"/>
      <c r="G58" s="126"/>
      <c r="H58" s="126"/>
      <c r="I58" s="126"/>
      <c r="J58" s="126"/>
    </row>
    <row r="59" spans="2:10" ht="14" x14ac:dyDescent="0.15">
      <c r="B59" s="126"/>
      <c r="C59" s="134" t="s">
        <v>104</v>
      </c>
      <c r="D59" s="126"/>
      <c r="E59" s="126"/>
      <c r="F59" s="126"/>
      <c r="G59" s="126"/>
      <c r="H59" s="126"/>
      <c r="I59" s="126"/>
      <c r="J59" s="126"/>
    </row>
  </sheetData>
  <mergeCells count="2">
    <mergeCell ref="B45:B51"/>
    <mergeCell ref="B52:B56"/>
  </mergeCells>
  <pageMargins left="0.7" right="0.7" top="0.75" bottom="0.75" header="0.3" footer="0.3"/>
  <tableParts count="3">
    <tablePart r:id="rId1"/>
    <tablePart r:id="rId2"/>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987BC9-CA31-4A33-9AE1-0E5CF11CC8EF}">
  <sheetPr>
    <pageSetUpPr fitToPage="1"/>
  </sheetPr>
  <dimension ref="B1:AV65"/>
  <sheetViews>
    <sheetView showGridLines="0" zoomScale="115" zoomScaleNormal="115" workbookViewId="0">
      <selection activeCell="D25" sqref="D25"/>
    </sheetView>
  </sheetViews>
  <sheetFormatPr baseColWidth="10" defaultColWidth="11.5" defaultRowHeight="13" x14ac:dyDescent="0.15"/>
  <cols>
    <col min="1" max="1" width="1.5" customWidth="1"/>
    <col min="2" max="2" width="4.6640625" customWidth="1"/>
    <col min="3" max="3" width="18.5" customWidth="1"/>
    <col min="4" max="4" width="7.5" customWidth="1"/>
    <col min="5" max="5" width="8.5" customWidth="1"/>
    <col min="6" max="6" width="12.33203125" customWidth="1"/>
    <col min="7" max="7" width="4.6640625" style="3" customWidth="1"/>
    <col min="8" max="8" width="8.5" style="3" customWidth="1"/>
    <col min="9" max="9" width="12.33203125" style="3" customWidth="1"/>
    <col min="10" max="10" width="3.33203125" style="3" customWidth="1"/>
    <col min="11" max="11" width="8.5" style="3" customWidth="1"/>
    <col min="12" max="12" width="12.33203125" style="3" customWidth="1"/>
    <col min="13" max="13" width="3.5" style="3" customWidth="1"/>
    <col min="14" max="14" width="5.5" style="3" customWidth="1"/>
    <col min="15" max="15" width="12.33203125" style="3" customWidth="1"/>
    <col min="16" max="16" width="3.6640625" customWidth="1"/>
    <col min="17" max="17" width="6" customWidth="1"/>
    <col min="18" max="18" width="1.6640625" style="20" customWidth="1"/>
    <col min="19" max="29" width="4.5" style="20" customWidth="1"/>
    <col min="30" max="48" width="11.5" style="20"/>
  </cols>
  <sheetData>
    <row r="1" spans="2:48" s="1" customFormat="1" ht="27.75" customHeight="1" x14ac:dyDescent="0.15">
      <c r="B1" s="351" t="s">
        <v>105</v>
      </c>
      <c r="C1" s="352"/>
      <c r="D1" s="355" t="s">
        <v>106</v>
      </c>
      <c r="E1" s="356"/>
      <c r="F1" s="356"/>
      <c r="G1" s="356"/>
      <c r="H1" s="356"/>
      <c r="I1" s="356"/>
      <c r="J1" s="356"/>
      <c r="K1" s="356"/>
      <c r="L1" s="356"/>
      <c r="M1" s="356"/>
      <c r="N1" s="357"/>
      <c r="O1" s="358"/>
      <c r="P1" s="359"/>
      <c r="Q1" s="36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row>
    <row r="2" spans="2:48" s="1" customFormat="1" ht="17.25" customHeight="1" x14ac:dyDescent="0.15">
      <c r="B2" s="353"/>
      <c r="C2" s="354"/>
      <c r="D2" s="364" t="s">
        <v>107</v>
      </c>
      <c r="E2" s="365"/>
      <c r="F2" s="365"/>
      <c r="G2" s="365"/>
      <c r="H2" s="365"/>
      <c r="I2" s="365"/>
      <c r="J2" s="365"/>
      <c r="K2" s="365"/>
      <c r="L2" s="365"/>
      <c r="M2" s="365"/>
      <c r="N2" s="366"/>
      <c r="O2" s="361"/>
      <c r="P2" s="362"/>
      <c r="Q2" s="363"/>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row>
    <row r="3" spans="2:48" s="1" customFormat="1" ht="17.25" customHeight="1" x14ac:dyDescent="0.15">
      <c r="B3" s="367" t="s">
        <v>108</v>
      </c>
      <c r="C3" s="368"/>
      <c r="D3" s="367" t="s">
        <v>109</v>
      </c>
      <c r="E3" s="369"/>
      <c r="F3" s="369"/>
      <c r="G3" s="369"/>
      <c r="H3" s="369"/>
      <c r="I3" s="369"/>
      <c r="J3" s="369"/>
      <c r="K3" s="369"/>
      <c r="L3" s="369"/>
      <c r="M3" s="369"/>
      <c r="N3" s="368"/>
      <c r="O3" s="367" t="s">
        <v>110</v>
      </c>
      <c r="P3" s="369"/>
      <c r="Q3" s="36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row>
    <row r="4" spans="2:48" s="2" customFormat="1" ht="4.5" customHeight="1" x14ac:dyDescent="0.15">
      <c r="B4" s="32"/>
      <c r="C4" s="33"/>
      <c r="D4" s="33"/>
      <c r="E4" s="33"/>
      <c r="F4" s="33"/>
      <c r="G4" s="33"/>
      <c r="H4" s="33"/>
      <c r="I4" s="33"/>
      <c r="J4" s="33"/>
      <c r="K4" s="33"/>
      <c r="L4" s="33"/>
      <c r="M4" s="33"/>
      <c r="N4" s="33"/>
      <c r="O4" s="33"/>
      <c r="P4" s="33"/>
      <c r="Q4" s="34"/>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row>
    <row r="5" spans="2:48" ht="24.75" customHeight="1" x14ac:dyDescent="0.15">
      <c r="B5" s="370" t="s">
        <v>111</v>
      </c>
      <c r="C5" s="371"/>
      <c r="D5" s="371"/>
      <c r="E5" s="371"/>
      <c r="F5" s="371"/>
      <c r="G5" s="371"/>
      <c r="H5" s="371"/>
      <c r="I5" s="371"/>
      <c r="J5" s="371"/>
      <c r="K5" s="371"/>
      <c r="L5" s="371"/>
      <c r="M5" s="371"/>
      <c r="N5" s="371"/>
      <c r="O5" s="371"/>
      <c r="P5" s="371"/>
      <c r="Q5" s="372"/>
    </row>
    <row r="6" spans="2:48" s="2" customFormat="1" ht="4.5" customHeight="1" x14ac:dyDescent="0.15">
      <c r="B6" s="29"/>
      <c r="C6" s="30"/>
      <c r="D6" s="30"/>
      <c r="E6" s="30"/>
      <c r="F6" s="30"/>
      <c r="G6" s="30"/>
      <c r="H6" s="30"/>
      <c r="I6" s="30"/>
      <c r="J6" s="30"/>
      <c r="K6" s="30"/>
      <c r="L6" s="30"/>
      <c r="M6" s="30"/>
      <c r="N6" s="30"/>
      <c r="O6" s="30"/>
      <c r="P6" s="30"/>
      <c r="Q6" s="31"/>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row>
    <row r="7" spans="2:48" ht="5" customHeight="1" x14ac:dyDescent="0.15">
      <c r="B7" s="413"/>
      <c r="C7" s="414"/>
      <c r="D7" s="414"/>
      <c r="E7" s="414"/>
      <c r="F7" s="414"/>
      <c r="G7" s="414"/>
      <c r="H7" s="414"/>
      <c r="I7" s="414"/>
      <c r="J7" s="414"/>
      <c r="K7" s="414"/>
      <c r="L7" s="414"/>
      <c r="M7" s="414"/>
      <c r="N7" s="414"/>
      <c r="O7" s="414"/>
      <c r="P7" s="414"/>
      <c r="Q7" s="415"/>
    </row>
    <row r="8" spans="2:48" ht="40.5" customHeight="1" x14ac:dyDescent="0.15">
      <c r="B8" s="342" t="s">
        <v>112</v>
      </c>
      <c r="C8" s="343"/>
      <c r="D8" s="344" t="s">
        <v>113</v>
      </c>
      <c r="E8" s="345"/>
      <c r="F8" s="345"/>
      <c r="G8" s="345"/>
      <c r="H8" s="345"/>
      <c r="I8" s="345"/>
      <c r="J8" s="345"/>
      <c r="K8" s="345"/>
      <c r="L8" s="345"/>
      <c r="M8" s="345"/>
      <c r="N8" s="345"/>
      <c r="O8" s="345"/>
      <c r="P8" s="345"/>
      <c r="Q8" s="346"/>
    </row>
    <row r="9" spans="2:48" ht="40.5" customHeight="1" x14ac:dyDescent="0.15">
      <c r="B9" s="342" t="s">
        <v>114</v>
      </c>
      <c r="C9" s="343"/>
      <c r="D9" s="344" t="s">
        <v>115</v>
      </c>
      <c r="E9" s="345"/>
      <c r="F9" s="345"/>
      <c r="G9" s="345"/>
      <c r="H9" s="345"/>
      <c r="I9" s="345"/>
      <c r="J9" s="345"/>
      <c r="K9" s="345"/>
      <c r="L9" s="345"/>
      <c r="M9" s="345"/>
      <c r="N9" s="345"/>
      <c r="O9" s="345"/>
      <c r="P9" s="345"/>
      <c r="Q9" s="346"/>
    </row>
    <row r="10" spans="2:48" ht="40.5" customHeight="1" x14ac:dyDescent="0.15">
      <c r="B10" s="342" t="s">
        <v>116</v>
      </c>
      <c r="C10" s="343"/>
      <c r="D10" s="344" t="s">
        <v>117</v>
      </c>
      <c r="E10" s="345"/>
      <c r="F10" s="345"/>
      <c r="G10" s="345"/>
      <c r="H10" s="345"/>
      <c r="I10" s="345"/>
      <c r="J10" s="345"/>
      <c r="K10" s="345"/>
      <c r="L10" s="345"/>
      <c r="M10" s="345"/>
      <c r="N10" s="345"/>
      <c r="O10" s="345"/>
      <c r="P10" s="345"/>
      <c r="Q10" s="346"/>
    </row>
    <row r="11" spans="2:48" ht="40.5" customHeight="1" x14ac:dyDescent="0.15">
      <c r="B11" s="342" t="s">
        <v>118</v>
      </c>
      <c r="C11" s="343"/>
      <c r="D11" s="344" t="s">
        <v>119</v>
      </c>
      <c r="E11" s="345"/>
      <c r="F11" s="345"/>
      <c r="G11" s="345"/>
      <c r="H11" s="345"/>
      <c r="I11" s="345"/>
      <c r="J11" s="345"/>
      <c r="K11" s="345"/>
      <c r="L11" s="345"/>
      <c r="M11" s="345"/>
      <c r="N11" s="345"/>
      <c r="O11" s="345"/>
      <c r="P11" s="345"/>
      <c r="Q11" s="346"/>
    </row>
    <row r="12" spans="2:48" ht="40.5" customHeight="1" x14ac:dyDescent="0.15">
      <c r="B12" s="342" t="s">
        <v>120</v>
      </c>
      <c r="C12" s="343"/>
      <c r="D12" s="344" t="s">
        <v>121</v>
      </c>
      <c r="E12" s="345"/>
      <c r="F12" s="345"/>
      <c r="G12" s="345"/>
      <c r="H12" s="345"/>
      <c r="I12" s="345"/>
      <c r="J12" s="345"/>
      <c r="K12" s="345"/>
      <c r="L12" s="345"/>
      <c r="M12" s="345"/>
      <c r="N12" s="345"/>
      <c r="O12" s="345"/>
      <c r="P12" s="345"/>
      <c r="Q12" s="346"/>
    </row>
    <row r="13" spans="2:48" s="2" customFormat="1" ht="4.5" customHeight="1" x14ac:dyDescent="0.15">
      <c r="B13" s="32"/>
      <c r="C13" s="33"/>
      <c r="D13" s="33"/>
      <c r="E13" s="33"/>
      <c r="F13" s="33"/>
      <c r="G13" s="33"/>
      <c r="H13" s="33"/>
      <c r="I13" s="33"/>
      <c r="J13" s="33"/>
      <c r="K13" s="33"/>
      <c r="L13" s="33"/>
      <c r="M13" s="33"/>
      <c r="N13" s="33"/>
      <c r="O13" s="33"/>
      <c r="P13" s="33"/>
      <c r="Q13" s="34"/>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row>
    <row r="14" spans="2:48" ht="24.75" customHeight="1" x14ac:dyDescent="0.15">
      <c r="B14" s="370" t="s">
        <v>122</v>
      </c>
      <c r="C14" s="371"/>
      <c r="D14" s="371"/>
      <c r="E14" s="371"/>
      <c r="F14" s="371"/>
      <c r="G14" s="371"/>
      <c r="H14" s="371"/>
      <c r="I14" s="371"/>
      <c r="J14" s="371"/>
      <c r="K14" s="371"/>
      <c r="L14" s="371"/>
      <c r="M14" s="371"/>
      <c r="N14" s="371"/>
      <c r="O14" s="371"/>
      <c r="P14" s="371"/>
      <c r="Q14" s="372"/>
    </row>
    <row r="15" spans="2:48" s="2" customFormat="1" ht="4.5" customHeight="1" x14ac:dyDescent="0.15">
      <c r="B15" s="29"/>
      <c r="C15" s="30"/>
      <c r="D15" s="30"/>
      <c r="E15" s="30"/>
      <c r="F15" s="30"/>
      <c r="G15" s="30"/>
      <c r="H15" s="30"/>
      <c r="I15" s="30"/>
      <c r="J15" s="30"/>
      <c r="K15" s="30"/>
      <c r="L15" s="30"/>
      <c r="M15" s="30"/>
      <c r="N15" s="30"/>
      <c r="O15" s="30"/>
      <c r="P15" s="30"/>
      <c r="Q15" s="31"/>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row>
    <row r="16" spans="2:48" ht="40.5" customHeight="1" x14ac:dyDescent="0.15">
      <c r="B16" s="342" t="s">
        <v>123</v>
      </c>
      <c r="C16" s="343"/>
      <c r="D16" s="382" t="s">
        <v>124</v>
      </c>
      <c r="E16" s="383"/>
      <c r="F16" s="383"/>
      <c r="G16" s="383"/>
      <c r="H16" s="383"/>
      <c r="I16" s="383"/>
      <c r="J16" s="383"/>
      <c r="K16" s="384"/>
      <c r="L16" s="373" t="s">
        <v>125</v>
      </c>
      <c r="M16" s="374"/>
      <c r="N16" s="377" t="s">
        <v>126</v>
      </c>
      <c r="O16" s="377"/>
      <c r="P16" s="377"/>
      <c r="Q16" s="378"/>
    </row>
    <row r="17" spans="2:48" ht="40.5" customHeight="1" x14ac:dyDescent="0.15">
      <c r="B17" s="342" t="s">
        <v>127</v>
      </c>
      <c r="C17" s="343"/>
      <c r="D17" s="385" t="s">
        <v>128</v>
      </c>
      <c r="E17" s="386"/>
      <c r="F17" s="386"/>
      <c r="G17" s="386"/>
      <c r="H17" s="386"/>
      <c r="I17" s="386"/>
      <c r="J17" s="386"/>
      <c r="K17" s="386"/>
      <c r="L17" s="386"/>
      <c r="M17" s="386"/>
      <c r="N17" s="386"/>
      <c r="O17" s="386"/>
      <c r="P17" s="386"/>
      <c r="Q17" s="387"/>
    </row>
    <row r="18" spans="2:48" ht="40.5" customHeight="1" x14ac:dyDescent="0.15">
      <c r="B18" s="342" t="s">
        <v>129</v>
      </c>
      <c r="C18" s="343"/>
      <c r="D18" s="385" t="s">
        <v>130</v>
      </c>
      <c r="E18" s="386"/>
      <c r="F18" s="386"/>
      <c r="G18" s="386"/>
      <c r="H18" s="386"/>
      <c r="I18" s="386"/>
      <c r="J18" s="386"/>
      <c r="K18" s="386"/>
      <c r="L18" s="386"/>
      <c r="M18" s="386"/>
      <c r="N18" s="386"/>
      <c r="O18" s="386"/>
      <c r="P18" s="386"/>
      <c r="Q18" s="387"/>
    </row>
    <row r="19" spans="2:48" ht="182.25" customHeight="1" x14ac:dyDescent="0.15">
      <c r="B19" s="342" t="s">
        <v>131</v>
      </c>
      <c r="C19" s="343"/>
      <c r="D19" s="396" t="s">
        <v>132</v>
      </c>
      <c r="E19" s="397"/>
      <c r="F19" s="397"/>
      <c r="G19" s="375" t="s">
        <v>133</v>
      </c>
      <c r="H19" s="376"/>
      <c r="I19" s="394" t="s">
        <v>134</v>
      </c>
      <c r="J19" s="394"/>
      <c r="K19" s="394"/>
      <c r="L19" s="375" t="s">
        <v>135</v>
      </c>
      <c r="M19" s="379"/>
      <c r="N19" s="376"/>
      <c r="O19" s="394" t="s">
        <v>136</v>
      </c>
      <c r="P19" s="394"/>
      <c r="Q19" s="395"/>
      <c r="AT19"/>
      <c r="AU19"/>
      <c r="AV19"/>
    </row>
    <row r="20" spans="2:48" ht="40.5" customHeight="1" x14ac:dyDescent="0.15">
      <c r="B20" s="342" t="s">
        <v>137</v>
      </c>
      <c r="C20" s="343"/>
      <c r="D20" s="388" t="s">
        <v>138</v>
      </c>
      <c r="E20" s="389"/>
      <c r="F20" s="389"/>
      <c r="G20" s="389"/>
      <c r="H20" s="389"/>
      <c r="I20" s="390"/>
      <c r="J20" s="391" t="s">
        <v>139</v>
      </c>
      <c r="K20" s="392"/>
      <c r="L20" s="393"/>
      <c r="M20" s="389" t="s">
        <v>140</v>
      </c>
      <c r="N20" s="389"/>
      <c r="O20" s="389"/>
      <c r="P20" s="389"/>
      <c r="Q20" s="390"/>
    </row>
    <row r="21" spans="2:48" ht="40.5" customHeight="1" x14ac:dyDescent="0.15">
      <c r="B21" s="342" t="s">
        <v>141</v>
      </c>
      <c r="C21" s="343"/>
      <c r="D21" s="385" t="s">
        <v>142</v>
      </c>
      <c r="E21" s="386"/>
      <c r="F21" s="386"/>
      <c r="G21" s="386"/>
      <c r="H21" s="386"/>
      <c r="I21" s="386"/>
      <c r="J21" s="386"/>
      <c r="K21" s="387"/>
      <c r="L21" s="375" t="s">
        <v>143</v>
      </c>
      <c r="M21" s="379"/>
      <c r="N21" s="376"/>
      <c r="O21" s="380" t="s">
        <v>144</v>
      </c>
      <c r="P21" s="380"/>
      <c r="Q21" s="381"/>
    </row>
    <row r="22" spans="2:48" ht="44.25" customHeight="1" x14ac:dyDescent="0.15">
      <c r="B22" s="342" t="s">
        <v>145</v>
      </c>
      <c r="C22" s="343"/>
      <c r="D22" s="385" t="s">
        <v>146</v>
      </c>
      <c r="E22" s="386"/>
      <c r="F22" s="386"/>
      <c r="G22" s="386"/>
      <c r="H22" s="386"/>
      <c r="I22" s="386"/>
      <c r="J22" s="386"/>
      <c r="K22" s="386"/>
      <c r="L22" s="386"/>
      <c r="M22" s="386"/>
      <c r="N22" s="386"/>
      <c r="O22" s="386"/>
      <c r="P22" s="386"/>
      <c r="Q22" s="387"/>
    </row>
    <row r="23" spans="2:48" ht="40.5" customHeight="1" x14ac:dyDescent="0.15">
      <c r="B23" s="342" t="s">
        <v>147</v>
      </c>
      <c r="C23" s="343"/>
      <c r="D23" s="344" t="s">
        <v>148</v>
      </c>
      <c r="E23" s="345"/>
      <c r="F23" s="345"/>
      <c r="G23" s="346"/>
      <c r="H23" s="373" t="s">
        <v>149</v>
      </c>
      <c r="I23" s="374"/>
      <c r="J23" s="345" t="s">
        <v>150</v>
      </c>
      <c r="K23" s="345"/>
      <c r="L23" s="346"/>
      <c r="M23" s="375" t="s">
        <v>151</v>
      </c>
      <c r="N23" s="376"/>
      <c r="O23" s="380" t="s">
        <v>152</v>
      </c>
      <c r="P23" s="380"/>
      <c r="Q23" s="381"/>
    </row>
    <row r="24" spans="2:48" ht="75.75" customHeight="1" x14ac:dyDescent="0.15">
      <c r="B24" s="342" t="s">
        <v>153</v>
      </c>
      <c r="C24" s="343"/>
      <c r="D24" s="344" t="s">
        <v>154</v>
      </c>
      <c r="E24" s="345"/>
      <c r="F24" s="345"/>
      <c r="G24" s="345"/>
      <c r="H24" s="345"/>
      <c r="I24" s="345"/>
      <c r="J24" s="345"/>
      <c r="K24" s="345"/>
      <c r="L24" s="345"/>
      <c r="M24" s="345"/>
      <c r="N24" s="345"/>
      <c r="O24" s="345"/>
      <c r="P24" s="345"/>
      <c r="Q24" s="346"/>
    </row>
    <row r="25" spans="2:48" ht="40.5" customHeight="1" x14ac:dyDescent="0.15">
      <c r="B25" s="342" t="s">
        <v>155</v>
      </c>
      <c r="C25" s="343"/>
      <c r="D25" s="344" t="s">
        <v>156</v>
      </c>
      <c r="E25" s="345"/>
      <c r="F25" s="345"/>
      <c r="G25" s="345"/>
      <c r="H25" s="345"/>
      <c r="I25" s="345"/>
      <c r="J25" s="345"/>
      <c r="K25" s="345"/>
      <c r="L25" s="345"/>
      <c r="M25" s="345"/>
      <c r="N25" s="345"/>
      <c r="O25" s="345"/>
      <c r="P25" s="345"/>
      <c r="Q25" s="346"/>
    </row>
    <row r="26" spans="2:48" ht="20.25" customHeight="1" x14ac:dyDescent="0.15">
      <c r="B26" s="347" t="s">
        <v>157</v>
      </c>
      <c r="C26" s="348"/>
      <c r="D26" s="447" t="s">
        <v>158</v>
      </c>
      <c r="E26" s="448"/>
      <c r="F26" s="448"/>
      <c r="G26" s="398" t="s">
        <v>159</v>
      </c>
      <c r="H26" s="399"/>
      <c r="I26" s="28" t="s">
        <v>160</v>
      </c>
      <c r="J26" s="375" t="s">
        <v>161</v>
      </c>
      <c r="K26" s="376"/>
      <c r="L26" s="398" t="s">
        <v>162</v>
      </c>
      <c r="M26" s="399"/>
      <c r="N26" s="402" t="s">
        <v>163</v>
      </c>
      <c r="O26" s="403"/>
      <c r="P26" s="403"/>
      <c r="Q26" s="404"/>
    </row>
    <row r="27" spans="2:48" ht="21.75" customHeight="1" x14ac:dyDescent="0.15">
      <c r="B27" s="349"/>
      <c r="C27" s="350"/>
      <c r="D27" s="449"/>
      <c r="E27" s="450"/>
      <c r="F27" s="450"/>
      <c r="G27" s="400"/>
      <c r="H27" s="401"/>
      <c r="I27" s="6"/>
      <c r="J27" s="408"/>
      <c r="K27" s="409"/>
      <c r="L27" s="400"/>
      <c r="M27" s="401"/>
      <c r="N27" s="405"/>
      <c r="O27" s="406"/>
      <c r="P27" s="406"/>
      <c r="Q27" s="407"/>
    </row>
    <row r="28" spans="2:48" ht="33.75" customHeight="1" x14ac:dyDescent="0.15">
      <c r="B28" s="342" t="s">
        <v>164</v>
      </c>
      <c r="C28" s="343"/>
      <c r="D28" s="344" t="s">
        <v>165</v>
      </c>
      <c r="E28" s="345"/>
      <c r="F28" s="345"/>
      <c r="G28" s="345"/>
      <c r="H28" s="345"/>
      <c r="I28" s="345"/>
      <c r="J28" s="345"/>
      <c r="K28" s="345"/>
      <c r="L28" s="345"/>
      <c r="M28" s="345"/>
      <c r="N28" s="345"/>
      <c r="O28" s="345"/>
      <c r="P28" s="345"/>
      <c r="Q28" s="346"/>
    </row>
    <row r="29" spans="2:48" ht="40.5" customHeight="1" x14ac:dyDescent="0.15">
      <c r="B29" s="342" t="s">
        <v>166</v>
      </c>
      <c r="C29" s="343"/>
      <c r="D29" s="388" t="s">
        <v>167</v>
      </c>
      <c r="E29" s="389"/>
      <c r="F29" s="389"/>
      <c r="G29" s="389"/>
      <c r="H29" s="389"/>
      <c r="I29" s="389"/>
      <c r="J29" s="389"/>
      <c r="K29" s="389"/>
      <c r="L29" s="389"/>
      <c r="M29" s="389"/>
      <c r="N29" s="389"/>
      <c r="O29" s="389"/>
      <c r="P29" s="389"/>
      <c r="Q29" s="390"/>
    </row>
    <row r="30" spans="2:48" ht="40.5" customHeight="1" x14ac:dyDescent="0.15">
      <c r="B30" s="342" t="s">
        <v>168</v>
      </c>
      <c r="C30" s="343"/>
      <c r="D30" s="388" t="s">
        <v>169</v>
      </c>
      <c r="E30" s="389"/>
      <c r="F30" s="389"/>
      <c r="G30" s="389"/>
      <c r="H30" s="389"/>
      <c r="I30" s="389"/>
      <c r="J30" s="389"/>
      <c r="K30" s="390"/>
      <c r="L30" s="373" t="s">
        <v>170</v>
      </c>
      <c r="M30" s="374"/>
      <c r="N30" s="410" t="s">
        <v>171</v>
      </c>
      <c r="O30" s="380"/>
      <c r="P30" s="380"/>
      <c r="Q30" s="381"/>
    </row>
    <row r="31" spans="2:48" ht="71.75" customHeight="1" x14ac:dyDescent="0.15">
      <c r="B31" s="342" t="s">
        <v>172</v>
      </c>
      <c r="C31" s="343"/>
      <c r="D31" s="344" t="s">
        <v>173</v>
      </c>
      <c r="E31" s="345"/>
      <c r="F31" s="345"/>
      <c r="G31" s="345"/>
      <c r="H31" s="345"/>
      <c r="I31" s="345"/>
      <c r="J31" s="345"/>
      <c r="K31" s="345"/>
      <c r="L31" s="345"/>
      <c r="M31" s="345"/>
      <c r="N31" s="345"/>
      <c r="O31" s="345"/>
      <c r="P31" s="345"/>
      <c r="Q31" s="346"/>
    </row>
    <row r="32" spans="2:48" ht="40.5" customHeight="1" x14ac:dyDescent="0.15">
      <c r="B32" s="342" t="s">
        <v>174</v>
      </c>
      <c r="C32" s="343"/>
      <c r="D32" s="344" t="s">
        <v>175</v>
      </c>
      <c r="E32" s="345"/>
      <c r="F32" s="345"/>
      <c r="G32" s="345"/>
      <c r="H32" s="345"/>
      <c r="I32" s="345"/>
      <c r="J32" s="345"/>
      <c r="K32" s="345"/>
      <c r="L32" s="345"/>
      <c r="M32" s="345"/>
      <c r="N32" s="345"/>
      <c r="O32" s="345"/>
      <c r="P32" s="345"/>
      <c r="Q32" s="346"/>
    </row>
    <row r="33" spans="2:48" ht="40.5" customHeight="1" x14ac:dyDescent="0.15">
      <c r="B33" s="342" t="s">
        <v>176</v>
      </c>
      <c r="C33" s="343"/>
      <c r="D33" s="344" t="s">
        <v>177</v>
      </c>
      <c r="E33" s="345"/>
      <c r="F33" s="345"/>
      <c r="G33" s="345"/>
      <c r="H33" s="345"/>
      <c r="I33" s="345"/>
      <c r="J33" s="345"/>
      <c r="K33" s="345"/>
      <c r="L33" s="345"/>
      <c r="M33" s="345"/>
      <c r="N33" s="345"/>
      <c r="O33" s="345"/>
      <c r="P33" s="345"/>
      <c r="Q33" s="346"/>
    </row>
    <row r="34" spans="2:48" ht="40.5" customHeight="1" x14ac:dyDescent="0.15">
      <c r="B34" s="342" t="s">
        <v>178</v>
      </c>
      <c r="C34" s="343"/>
      <c r="D34" s="344" t="s">
        <v>179</v>
      </c>
      <c r="E34" s="345"/>
      <c r="F34" s="345"/>
      <c r="G34" s="345"/>
      <c r="H34" s="345"/>
      <c r="I34" s="345"/>
      <c r="J34" s="345"/>
      <c r="K34" s="345"/>
      <c r="L34" s="345"/>
      <c r="M34" s="345"/>
      <c r="N34" s="345"/>
      <c r="O34" s="345"/>
      <c r="P34" s="345"/>
      <c r="Q34" s="346"/>
    </row>
    <row r="35" spans="2:48" s="2" customFormat="1" ht="4.5" customHeight="1" x14ac:dyDescent="0.15">
      <c r="B35" s="35"/>
      <c r="C35" s="36"/>
      <c r="D35" s="36"/>
      <c r="E35" s="36"/>
      <c r="F35" s="36"/>
      <c r="G35" s="36"/>
      <c r="H35" s="36"/>
      <c r="I35" s="36"/>
      <c r="J35" s="36"/>
      <c r="K35" s="36"/>
      <c r="L35" s="36"/>
      <c r="M35" s="36"/>
      <c r="N35" s="36"/>
      <c r="O35" s="36"/>
      <c r="P35" s="36"/>
      <c r="Q35" s="37"/>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row>
    <row r="36" spans="2:48" ht="24.75" customHeight="1" x14ac:dyDescent="0.15">
      <c r="B36" s="370" t="s">
        <v>180</v>
      </c>
      <c r="C36" s="371"/>
      <c r="D36" s="371"/>
      <c r="E36" s="371"/>
      <c r="F36" s="371"/>
      <c r="G36" s="371"/>
      <c r="H36" s="371"/>
      <c r="I36" s="371"/>
      <c r="J36" s="371"/>
      <c r="K36" s="371"/>
      <c r="L36" s="371"/>
      <c r="M36" s="371"/>
      <c r="N36" s="371"/>
      <c r="O36" s="371"/>
      <c r="P36" s="371"/>
      <c r="Q36" s="372"/>
    </row>
    <row r="37" spans="2:48" s="2" customFormat="1" ht="4.5" customHeight="1" x14ac:dyDescent="0.15">
      <c r="B37" s="29"/>
      <c r="C37" s="30"/>
      <c r="D37" s="30"/>
      <c r="E37" s="30"/>
      <c r="F37" s="30"/>
      <c r="G37" s="30"/>
      <c r="H37" s="30"/>
      <c r="I37" s="30"/>
      <c r="J37" s="30"/>
      <c r="K37" s="30"/>
      <c r="L37" s="30"/>
      <c r="M37" s="30"/>
      <c r="N37" s="30"/>
      <c r="O37" s="30"/>
      <c r="P37" s="30"/>
      <c r="Q37" s="31"/>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row>
    <row r="38" spans="2:48" ht="40.5" customHeight="1" x14ac:dyDescent="0.15">
      <c r="B38" s="342" t="s">
        <v>181</v>
      </c>
      <c r="C38" s="343"/>
      <c r="D38" s="443" t="s">
        <v>182</v>
      </c>
      <c r="E38" s="444"/>
      <c r="F38" s="444"/>
      <c r="G38" s="444"/>
      <c r="H38" s="444"/>
      <c r="I38" s="444"/>
      <c r="J38" s="444"/>
      <c r="K38" s="444"/>
      <c r="L38" s="444"/>
      <c r="M38" s="444"/>
      <c r="N38" s="444"/>
      <c r="O38" s="444"/>
      <c r="P38" s="444"/>
      <c r="Q38" s="445"/>
    </row>
    <row r="39" spans="2:48" ht="6.75" customHeight="1" x14ac:dyDescent="0.15">
      <c r="B39" s="347" t="s">
        <v>183</v>
      </c>
      <c r="C39" s="348"/>
      <c r="D39" s="7"/>
      <c r="E39" s="8"/>
      <c r="F39" s="8"/>
      <c r="G39" s="8"/>
      <c r="H39" s="8"/>
      <c r="I39" s="8"/>
      <c r="J39" s="8"/>
      <c r="K39" s="8"/>
      <c r="L39" s="8"/>
      <c r="M39" s="8"/>
      <c r="N39" s="8"/>
      <c r="O39" s="8"/>
      <c r="P39" s="21"/>
      <c r="Q39" s="22"/>
    </row>
    <row r="40" spans="2:48" ht="17.25" customHeight="1" x14ac:dyDescent="0.15">
      <c r="B40" s="421"/>
      <c r="C40" s="446"/>
      <c r="D40" s="9"/>
      <c r="E40" s="11" t="s">
        <v>184</v>
      </c>
      <c r="F40" s="11" t="s">
        <v>185</v>
      </c>
      <c r="G40" s="38"/>
      <c r="H40" s="11" t="s">
        <v>161</v>
      </c>
      <c r="I40" s="11" t="s">
        <v>185</v>
      </c>
      <c r="J40" s="38"/>
      <c r="K40" s="11" t="s">
        <v>161</v>
      </c>
      <c r="L40" s="11" t="s">
        <v>185</v>
      </c>
      <c r="M40" s="38"/>
      <c r="N40" s="11" t="s">
        <v>161</v>
      </c>
      <c r="O40" s="11" t="s">
        <v>185</v>
      </c>
      <c r="P40" s="40"/>
      <c r="Q40" s="23"/>
    </row>
    <row r="41" spans="2:48" ht="17.25" customHeight="1" x14ac:dyDescent="0.15">
      <c r="B41" s="421"/>
      <c r="C41" s="446"/>
      <c r="D41" s="9"/>
      <c r="E41" s="11">
        <v>2000</v>
      </c>
      <c r="F41" s="11"/>
      <c r="G41" s="38"/>
      <c r="H41" s="11">
        <v>2008</v>
      </c>
      <c r="I41" s="11"/>
      <c r="J41" s="38"/>
      <c r="K41" s="11">
        <v>2016</v>
      </c>
      <c r="L41" s="11"/>
      <c r="M41" s="38"/>
      <c r="N41" s="11">
        <v>2024</v>
      </c>
      <c r="O41" s="11"/>
      <c r="P41" s="40"/>
      <c r="Q41" s="23"/>
    </row>
    <row r="42" spans="2:48" ht="17.25" customHeight="1" x14ac:dyDescent="0.15">
      <c r="B42" s="421"/>
      <c r="C42" s="446"/>
      <c r="D42" s="9"/>
      <c r="E42" s="11">
        <v>2001</v>
      </c>
      <c r="F42" s="11"/>
      <c r="G42" s="38"/>
      <c r="H42" s="11">
        <v>2009</v>
      </c>
      <c r="I42" s="11"/>
      <c r="J42" s="38"/>
      <c r="K42" s="11">
        <v>2017</v>
      </c>
      <c r="L42" s="11"/>
      <c r="M42" s="38"/>
      <c r="N42" s="11">
        <v>2025</v>
      </c>
      <c r="O42" s="11"/>
      <c r="P42" s="40"/>
      <c r="Q42" s="23"/>
    </row>
    <row r="43" spans="2:48" ht="17.25" customHeight="1" x14ac:dyDescent="0.15">
      <c r="B43" s="421"/>
      <c r="C43" s="446"/>
      <c r="D43" s="9"/>
      <c r="E43" s="11">
        <v>2002</v>
      </c>
      <c r="F43" s="11"/>
      <c r="G43" s="38"/>
      <c r="H43" s="11">
        <v>2010</v>
      </c>
      <c r="I43" s="11"/>
      <c r="J43" s="38"/>
      <c r="K43" s="11">
        <v>2018</v>
      </c>
      <c r="L43" s="11"/>
      <c r="M43" s="38"/>
      <c r="N43" s="11">
        <v>2026</v>
      </c>
      <c r="O43" s="11"/>
      <c r="P43" s="40"/>
      <c r="Q43" s="23"/>
    </row>
    <row r="44" spans="2:48" ht="17.25" customHeight="1" x14ac:dyDescent="0.15">
      <c r="B44" s="421"/>
      <c r="C44" s="446"/>
      <c r="D44" s="9"/>
      <c r="E44" s="11">
        <v>2003</v>
      </c>
      <c r="F44" s="11"/>
      <c r="G44" s="38"/>
      <c r="H44" s="11">
        <v>2011</v>
      </c>
      <c r="I44" s="11"/>
      <c r="J44" s="38"/>
      <c r="K44" s="11">
        <v>2019</v>
      </c>
      <c r="L44" s="11"/>
      <c r="M44" s="38"/>
      <c r="N44" s="11">
        <v>2027</v>
      </c>
      <c r="O44" s="11"/>
      <c r="P44" s="40"/>
      <c r="Q44" s="23"/>
    </row>
    <row r="45" spans="2:48" ht="17.25" customHeight="1" x14ac:dyDescent="0.15">
      <c r="B45" s="421"/>
      <c r="C45" s="446"/>
      <c r="D45" s="9"/>
      <c r="E45" s="11">
        <v>2004</v>
      </c>
      <c r="F45" s="11"/>
      <c r="G45" s="38"/>
      <c r="H45" s="11">
        <v>2012</v>
      </c>
      <c r="I45" s="11"/>
      <c r="J45" s="38"/>
      <c r="K45" s="11">
        <v>2020</v>
      </c>
      <c r="L45" s="11"/>
      <c r="M45" s="38"/>
      <c r="N45" s="11">
        <v>2028</v>
      </c>
      <c r="O45" s="11"/>
      <c r="P45" s="40"/>
      <c r="Q45" s="23"/>
    </row>
    <row r="46" spans="2:48" ht="17.25" customHeight="1" x14ac:dyDescent="0.15">
      <c r="B46" s="421"/>
      <c r="C46" s="446"/>
      <c r="D46" s="9"/>
      <c r="E46" s="11">
        <v>2005</v>
      </c>
      <c r="F46" s="11"/>
      <c r="G46" s="38"/>
      <c r="H46" s="11">
        <v>2013</v>
      </c>
      <c r="I46" s="11"/>
      <c r="J46" s="38"/>
      <c r="K46" s="11">
        <v>2021</v>
      </c>
      <c r="L46" s="11"/>
      <c r="M46" s="38"/>
      <c r="N46" s="11">
        <v>2029</v>
      </c>
      <c r="O46" s="11"/>
      <c r="P46" s="40"/>
      <c r="Q46" s="23"/>
    </row>
    <row r="47" spans="2:48" ht="17.25" customHeight="1" x14ac:dyDescent="0.15">
      <c r="B47" s="421"/>
      <c r="C47" s="446"/>
      <c r="D47" s="9"/>
      <c r="E47" s="11">
        <v>2006</v>
      </c>
      <c r="F47" s="11"/>
      <c r="G47" s="38"/>
      <c r="H47" s="11">
        <v>2014</v>
      </c>
      <c r="I47" s="11"/>
      <c r="J47" s="38"/>
      <c r="K47" s="11">
        <v>2022</v>
      </c>
      <c r="L47" s="11"/>
      <c r="M47" s="38"/>
      <c r="N47" s="11">
        <v>2030</v>
      </c>
      <c r="O47" s="11"/>
      <c r="P47" s="40"/>
      <c r="Q47" s="23"/>
    </row>
    <row r="48" spans="2:48" ht="17.25" customHeight="1" x14ac:dyDescent="0.15">
      <c r="B48" s="421"/>
      <c r="C48" s="446"/>
      <c r="D48" s="9"/>
      <c r="E48" s="11">
        <v>2007</v>
      </c>
      <c r="F48" s="11"/>
      <c r="G48" s="38"/>
      <c r="H48" s="11">
        <v>2015</v>
      </c>
      <c r="I48" s="11"/>
      <c r="J48" s="38"/>
      <c r="K48" s="11">
        <v>2023</v>
      </c>
      <c r="L48" s="11"/>
      <c r="M48" s="38"/>
      <c r="N48" s="11">
        <v>2031</v>
      </c>
      <c r="O48" s="11"/>
      <c r="P48" s="40"/>
      <c r="Q48" s="23"/>
    </row>
    <row r="49" spans="2:48" ht="6.75" customHeight="1" x14ac:dyDescent="0.15">
      <c r="B49" s="349"/>
      <c r="C49" s="350"/>
      <c r="D49" s="10"/>
      <c r="E49" s="4"/>
      <c r="F49" s="5"/>
      <c r="G49" s="5"/>
      <c r="H49" s="5"/>
      <c r="I49" s="5"/>
      <c r="J49" s="5"/>
      <c r="K49" s="5"/>
      <c r="L49" s="39"/>
      <c r="M49" s="39"/>
      <c r="N49" s="5"/>
      <c r="O49" s="5"/>
      <c r="P49" s="24"/>
      <c r="Q49" s="25"/>
    </row>
    <row r="50" spans="2:48" ht="36" customHeight="1" x14ac:dyDescent="0.15">
      <c r="B50" s="342" t="s">
        <v>186</v>
      </c>
      <c r="C50" s="343"/>
      <c r="D50" s="344" t="s">
        <v>187</v>
      </c>
      <c r="E50" s="345"/>
      <c r="F50" s="345"/>
      <c r="G50" s="345"/>
      <c r="H50" s="345"/>
      <c r="I50" s="345"/>
      <c r="J50" s="345"/>
      <c r="K50" s="345"/>
      <c r="L50" s="345"/>
      <c r="M50" s="345"/>
      <c r="N50" s="345"/>
      <c r="O50" s="345"/>
      <c r="P50" s="345"/>
      <c r="Q50" s="346"/>
    </row>
    <row r="51" spans="2:48" ht="36" customHeight="1" x14ac:dyDescent="0.15">
      <c r="B51" s="342" t="s">
        <v>188</v>
      </c>
      <c r="C51" s="343"/>
      <c r="D51" s="344" t="s">
        <v>189</v>
      </c>
      <c r="E51" s="345"/>
      <c r="F51" s="345"/>
      <c r="G51" s="345"/>
      <c r="H51" s="345"/>
      <c r="I51" s="345"/>
      <c r="J51" s="345"/>
      <c r="K51" s="345"/>
      <c r="L51" s="345"/>
      <c r="M51" s="345"/>
      <c r="N51" s="345"/>
      <c r="O51" s="345"/>
      <c r="P51" s="345"/>
      <c r="Q51" s="346"/>
    </row>
    <row r="52" spans="2:48" s="2" customFormat="1" ht="4.5" customHeight="1" x14ac:dyDescent="0.15">
      <c r="B52" s="35"/>
      <c r="C52" s="36"/>
      <c r="D52" s="36"/>
      <c r="E52" s="36"/>
      <c r="F52" s="36"/>
      <c r="G52" s="36"/>
      <c r="H52" s="36"/>
      <c r="I52" s="36"/>
      <c r="J52" s="36"/>
      <c r="K52" s="36"/>
      <c r="L52" s="36"/>
      <c r="M52" s="36"/>
      <c r="N52" s="36"/>
      <c r="O52" s="36"/>
      <c r="P52" s="36"/>
      <c r="Q52" s="37"/>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row>
    <row r="53" spans="2:48" ht="24.75" customHeight="1" x14ac:dyDescent="0.15">
      <c r="B53" s="370" t="s">
        <v>190</v>
      </c>
      <c r="C53" s="371"/>
      <c r="D53" s="371"/>
      <c r="E53" s="371"/>
      <c r="F53" s="371"/>
      <c r="G53" s="371"/>
      <c r="H53" s="371"/>
      <c r="I53" s="371"/>
      <c r="J53" s="371"/>
      <c r="K53" s="371"/>
      <c r="L53" s="371"/>
      <c r="M53" s="371"/>
      <c r="N53" s="371"/>
      <c r="O53" s="371"/>
      <c r="P53" s="371"/>
      <c r="Q53" s="372"/>
    </row>
    <row r="54" spans="2:48" s="2" customFormat="1" ht="4.5" customHeight="1" x14ac:dyDescent="0.15">
      <c r="B54" s="29"/>
      <c r="C54" s="30"/>
      <c r="D54" s="30"/>
      <c r="E54" s="30"/>
      <c r="F54" s="30"/>
      <c r="G54" s="30"/>
      <c r="H54" s="30"/>
      <c r="I54" s="30"/>
      <c r="J54" s="30"/>
      <c r="K54" s="30"/>
      <c r="L54" s="30"/>
      <c r="M54" s="30"/>
      <c r="N54" s="30"/>
      <c r="O54" s="30"/>
      <c r="P54" s="30"/>
      <c r="Q54" s="31"/>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row>
    <row r="55" spans="2:48" ht="58.5" customHeight="1" x14ac:dyDescent="0.15">
      <c r="B55" s="432" t="s">
        <v>191</v>
      </c>
      <c r="C55" s="433"/>
      <c r="D55" s="433"/>
      <c r="E55" s="433"/>
      <c r="F55" s="433"/>
      <c r="G55" s="433"/>
      <c r="H55" s="433"/>
      <c r="I55" s="433"/>
      <c r="J55" s="433"/>
      <c r="K55" s="433"/>
      <c r="L55" s="433"/>
      <c r="M55" s="433"/>
      <c r="N55" s="433"/>
      <c r="O55" s="433"/>
      <c r="P55" s="433"/>
      <c r="Q55" s="434"/>
    </row>
    <row r="56" spans="2:48" s="2" customFormat="1" ht="4.5" customHeight="1" x14ac:dyDescent="0.15">
      <c r="B56" s="35"/>
      <c r="C56" s="36"/>
      <c r="D56" s="36"/>
      <c r="E56" s="36"/>
      <c r="F56" s="36"/>
      <c r="G56" s="36"/>
      <c r="H56" s="36"/>
      <c r="I56" s="36"/>
      <c r="J56" s="36"/>
      <c r="K56" s="36"/>
      <c r="L56" s="36"/>
      <c r="M56" s="36"/>
      <c r="N56" s="36"/>
      <c r="O56" s="36"/>
      <c r="P56" s="36"/>
      <c r="Q56" s="37"/>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row>
    <row r="57" spans="2:48" ht="24.75" customHeight="1" x14ac:dyDescent="0.15">
      <c r="B57" s="370" t="s">
        <v>192</v>
      </c>
      <c r="C57" s="371"/>
      <c r="D57" s="371"/>
      <c r="E57" s="371"/>
      <c r="F57" s="371"/>
      <c r="G57" s="371"/>
      <c r="H57" s="371"/>
      <c r="I57" s="371"/>
      <c r="J57" s="371"/>
      <c r="K57" s="371"/>
      <c r="L57" s="371"/>
      <c r="M57" s="371"/>
      <c r="N57" s="371"/>
      <c r="O57" s="371"/>
      <c r="P57" s="371"/>
      <c r="Q57" s="372"/>
    </row>
    <row r="58" spans="2:48" s="2" customFormat="1" ht="4.5" customHeight="1" x14ac:dyDescent="0.15">
      <c r="B58" s="29"/>
      <c r="C58" s="30"/>
      <c r="D58" s="30"/>
      <c r="E58" s="30"/>
      <c r="F58" s="30"/>
      <c r="G58" s="30"/>
      <c r="H58" s="30"/>
      <c r="I58" s="30"/>
      <c r="J58" s="30"/>
      <c r="K58" s="30"/>
      <c r="L58" s="30"/>
      <c r="M58" s="30"/>
      <c r="N58" s="30"/>
      <c r="O58" s="30"/>
      <c r="P58" s="30"/>
      <c r="Q58" s="31"/>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row>
    <row r="59" spans="2:48" ht="27" customHeight="1" x14ac:dyDescent="0.15">
      <c r="B59" s="347" t="s">
        <v>193</v>
      </c>
      <c r="C59" s="435"/>
      <c r="D59" s="436" t="s">
        <v>194</v>
      </c>
      <c r="E59" s="437"/>
      <c r="F59" s="438"/>
      <c r="G59" s="438"/>
      <c r="H59" s="438"/>
      <c r="I59" s="438"/>
      <c r="J59" s="439"/>
      <c r="K59" s="440" t="s">
        <v>1</v>
      </c>
      <c r="L59" s="437"/>
      <c r="M59" s="441"/>
      <c r="N59" s="438"/>
      <c r="O59" s="438"/>
      <c r="P59" s="438"/>
      <c r="Q59" s="442"/>
    </row>
    <row r="60" spans="2:48" ht="27" customHeight="1" x14ac:dyDescent="0.15">
      <c r="B60" s="421"/>
      <c r="C60" s="422"/>
      <c r="D60" s="425" t="s">
        <v>195</v>
      </c>
      <c r="E60" s="426"/>
      <c r="F60" s="427"/>
      <c r="G60" s="427"/>
      <c r="H60" s="427"/>
      <c r="I60" s="427"/>
      <c r="J60" s="428"/>
      <c r="K60" s="429" t="s">
        <v>196</v>
      </c>
      <c r="L60" s="426"/>
      <c r="M60" s="430"/>
      <c r="N60" s="427"/>
      <c r="O60" s="427"/>
      <c r="P60" s="427"/>
      <c r="Q60" s="431"/>
    </row>
    <row r="61" spans="2:48" ht="27" customHeight="1" x14ac:dyDescent="0.15">
      <c r="B61" s="423"/>
      <c r="C61" s="424"/>
      <c r="D61" s="425" t="s">
        <v>197</v>
      </c>
      <c r="E61" s="426"/>
      <c r="F61" s="427"/>
      <c r="G61" s="427"/>
      <c r="H61" s="427"/>
      <c r="I61" s="427"/>
      <c r="J61" s="428"/>
      <c r="K61" s="429" t="s">
        <v>198</v>
      </c>
      <c r="L61" s="426"/>
      <c r="M61" s="430"/>
      <c r="N61" s="427"/>
      <c r="O61" s="427"/>
      <c r="P61" s="427"/>
      <c r="Q61" s="431"/>
    </row>
    <row r="62" spans="2:48" ht="27" customHeight="1" x14ac:dyDescent="0.15">
      <c r="B62" s="419" t="s">
        <v>199</v>
      </c>
      <c r="C62" s="420"/>
      <c r="D62" s="425" t="s">
        <v>194</v>
      </c>
      <c r="E62" s="426"/>
      <c r="F62" s="427"/>
      <c r="G62" s="427"/>
      <c r="H62" s="427"/>
      <c r="I62" s="427"/>
      <c r="J62" s="428"/>
      <c r="K62" s="429" t="s">
        <v>1</v>
      </c>
      <c r="L62" s="426"/>
      <c r="M62" s="430"/>
      <c r="N62" s="427"/>
      <c r="O62" s="427"/>
      <c r="P62" s="427"/>
      <c r="Q62" s="431"/>
    </row>
    <row r="63" spans="2:48" ht="27" customHeight="1" x14ac:dyDescent="0.15">
      <c r="B63" s="421"/>
      <c r="C63" s="422"/>
      <c r="D63" s="425" t="s">
        <v>195</v>
      </c>
      <c r="E63" s="426"/>
      <c r="F63" s="427"/>
      <c r="G63" s="427"/>
      <c r="H63" s="427"/>
      <c r="I63" s="427"/>
      <c r="J63" s="428"/>
      <c r="K63" s="429" t="s">
        <v>196</v>
      </c>
      <c r="L63" s="426"/>
      <c r="M63" s="430"/>
      <c r="N63" s="427"/>
      <c r="O63" s="427"/>
      <c r="P63" s="427"/>
      <c r="Q63" s="431"/>
    </row>
    <row r="64" spans="2:48" ht="27" customHeight="1" x14ac:dyDescent="0.15">
      <c r="B64" s="423"/>
      <c r="C64" s="424"/>
      <c r="D64" s="425" t="s">
        <v>197</v>
      </c>
      <c r="E64" s="426"/>
      <c r="F64" s="427"/>
      <c r="G64" s="427"/>
      <c r="H64" s="427"/>
      <c r="I64" s="427"/>
      <c r="J64" s="428"/>
      <c r="K64" s="429" t="s">
        <v>198</v>
      </c>
      <c r="L64" s="426"/>
      <c r="M64" s="430"/>
      <c r="N64" s="427"/>
      <c r="O64" s="427"/>
      <c r="P64" s="427"/>
      <c r="Q64" s="431"/>
    </row>
    <row r="65" spans="2:17" ht="27" customHeight="1" x14ac:dyDescent="0.15">
      <c r="B65" s="411" t="s">
        <v>200</v>
      </c>
      <c r="C65" s="412"/>
      <c r="D65" s="416" t="s">
        <v>201</v>
      </c>
      <c r="E65" s="417"/>
      <c r="F65" s="417"/>
      <c r="G65" s="417"/>
      <c r="H65" s="417"/>
      <c r="I65" s="417"/>
      <c r="J65" s="417"/>
      <c r="K65" s="417"/>
      <c r="L65" s="417"/>
      <c r="M65" s="417"/>
      <c r="N65" s="417"/>
      <c r="O65" s="417"/>
      <c r="P65" s="417"/>
      <c r="Q65" s="418"/>
    </row>
  </sheetData>
  <mergeCells count="116">
    <mergeCell ref="D22:Q22"/>
    <mergeCell ref="D18:Q18"/>
    <mergeCell ref="B24:C24"/>
    <mergeCell ref="D24:Q24"/>
    <mergeCell ref="F64:J64"/>
    <mergeCell ref="K64:L64"/>
    <mergeCell ref="M64:Q64"/>
    <mergeCell ref="M61:Q61"/>
    <mergeCell ref="B51:C51"/>
    <mergeCell ref="D51:Q51"/>
    <mergeCell ref="B53:Q53"/>
    <mergeCell ref="B55:Q55"/>
    <mergeCell ref="B57:Q57"/>
    <mergeCell ref="B59:C61"/>
    <mergeCell ref="D59:E59"/>
    <mergeCell ref="F59:J59"/>
    <mergeCell ref="K59:L59"/>
    <mergeCell ref="M59:Q59"/>
    <mergeCell ref="B36:Q36"/>
    <mergeCell ref="B38:C38"/>
    <mergeCell ref="D38:Q38"/>
    <mergeCell ref="B39:C49"/>
    <mergeCell ref="D26:F27"/>
    <mergeCell ref="G26:H27"/>
    <mergeCell ref="B65:C65"/>
    <mergeCell ref="D8:Q8"/>
    <mergeCell ref="B7:Q7"/>
    <mergeCell ref="D65:Q65"/>
    <mergeCell ref="D21:K21"/>
    <mergeCell ref="J23:L23"/>
    <mergeCell ref="O23:Q23"/>
    <mergeCell ref="B62:C64"/>
    <mergeCell ref="D62:E62"/>
    <mergeCell ref="F62:J62"/>
    <mergeCell ref="K62:L62"/>
    <mergeCell ref="M62:Q62"/>
    <mergeCell ref="D63:E63"/>
    <mergeCell ref="F63:J63"/>
    <mergeCell ref="K63:L63"/>
    <mergeCell ref="M63:Q63"/>
    <mergeCell ref="D64:E64"/>
    <mergeCell ref="D60:E60"/>
    <mergeCell ref="F60:J60"/>
    <mergeCell ref="K60:L60"/>
    <mergeCell ref="M60:Q60"/>
    <mergeCell ref="D61:E61"/>
    <mergeCell ref="F61:J61"/>
    <mergeCell ref="K61:L61"/>
    <mergeCell ref="J26:K26"/>
    <mergeCell ref="L26:M27"/>
    <mergeCell ref="N26:Q27"/>
    <mergeCell ref="J27:K27"/>
    <mergeCell ref="B50:C50"/>
    <mergeCell ref="D50:Q50"/>
    <mergeCell ref="B31:C31"/>
    <mergeCell ref="D31:Q31"/>
    <mergeCell ref="B32:C32"/>
    <mergeCell ref="D32:Q32"/>
    <mergeCell ref="B34:C34"/>
    <mergeCell ref="D34:Q34"/>
    <mergeCell ref="B29:C29"/>
    <mergeCell ref="D29:Q29"/>
    <mergeCell ref="B30:C30"/>
    <mergeCell ref="D30:K30"/>
    <mergeCell ref="L30:M30"/>
    <mergeCell ref="N30:Q30"/>
    <mergeCell ref="B33:C33"/>
    <mergeCell ref="D33:Q33"/>
    <mergeCell ref="D28:Q28"/>
    <mergeCell ref="B28:C28"/>
    <mergeCell ref="B11:C11"/>
    <mergeCell ref="D11:Q11"/>
    <mergeCell ref="B12:C12"/>
    <mergeCell ref="D12:Q12"/>
    <mergeCell ref="B14:Q14"/>
    <mergeCell ref="B16:C16"/>
    <mergeCell ref="L16:M16"/>
    <mergeCell ref="N16:Q16"/>
    <mergeCell ref="B21:C21"/>
    <mergeCell ref="L21:N21"/>
    <mergeCell ref="O21:Q21"/>
    <mergeCell ref="D16:K16"/>
    <mergeCell ref="D17:Q17"/>
    <mergeCell ref="B20:C20"/>
    <mergeCell ref="D20:I20"/>
    <mergeCell ref="J20:L20"/>
    <mergeCell ref="M20:Q20"/>
    <mergeCell ref="G19:H19"/>
    <mergeCell ref="I19:K19"/>
    <mergeCell ref="L19:N19"/>
    <mergeCell ref="O19:Q19"/>
    <mergeCell ref="D19:F19"/>
    <mergeCell ref="B9:C9"/>
    <mergeCell ref="D9:Q9"/>
    <mergeCell ref="B10:C10"/>
    <mergeCell ref="D10:Q10"/>
    <mergeCell ref="D23:G23"/>
    <mergeCell ref="B25:C25"/>
    <mergeCell ref="D25:Q25"/>
    <mergeCell ref="B26:C27"/>
    <mergeCell ref="B1:C2"/>
    <mergeCell ref="D1:N1"/>
    <mergeCell ref="O1:Q2"/>
    <mergeCell ref="D2:N2"/>
    <mergeCell ref="B3:C3"/>
    <mergeCell ref="D3:N3"/>
    <mergeCell ref="O3:Q3"/>
    <mergeCell ref="B5:Q5"/>
    <mergeCell ref="B8:C8"/>
    <mergeCell ref="B22:C22"/>
    <mergeCell ref="B23:C23"/>
    <mergeCell ref="H23:I23"/>
    <mergeCell ref="M23:N23"/>
    <mergeCell ref="B17:C17"/>
    <mergeCell ref="B18:C18"/>
    <mergeCell ref="B19:C19"/>
  </mergeCells>
  <printOptions horizontalCentered="1"/>
  <pageMargins left="0.70866141732283472" right="0.70866141732283472" top="0.55118110236220474" bottom="0.35433070866141736" header="0" footer="0"/>
  <pageSetup scale="67"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202</v>
      </c>
    </row>
    <row r="2" spans="1:1" x14ac:dyDescent="0.15">
      <c r="A2" t="s">
        <v>203</v>
      </c>
    </row>
    <row r="3" spans="1:1" x14ac:dyDescent="0.15">
      <c r="A3" t="s">
        <v>204</v>
      </c>
    </row>
    <row r="4" spans="1:1" x14ac:dyDescent="0.15">
      <c r="A4" t="s">
        <v>205</v>
      </c>
    </row>
    <row r="5" spans="1:1" x14ac:dyDescent="0.15">
      <c r="A5" t="s">
        <v>206</v>
      </c>
    </row>
    <row r="6" spans="1:1" x14ac:dyDescent="0.15">
      <c r="A6" t="s">
        <v>207</v>
      </c>
    </row>
    <row r="7" spans="1:1" x14ac:dyDescent="0.15">
      <c r="A7" t="s">
        <v>208</v>
      </c>
    </row>
    <row r="8" spans="1:1" x14ac:dyDescent="0.15">
      <c r="A8" t="s">
        <v>209</v>
      </c>
    </row>
    <row r="9" spans="1:1" x14ac:dyDescent="0.15">
      <c r="A9" t="s">
        <v>210</v>
      </c>
    </row>
    <row r="10" spans="1:1" x14ac:dyDescent="0.15">
      <c r="A10" t="s">
        <v>211</v>
      </c>
    </row>
    <row r="11" spans="1:1" x14ac:dyDescent="0.15">
      <c r="A11" t="s">
        <v>212</v>
      </c>
    </row>
    <row r="12" spans="1:1" x14ac:dyDescent="0.15">
      <c r="A12" t="s">
        <v>213</v>
      </c>
    </row>
    <row r="13" spans="1:1" x14ac:dyDescent="0.15">
      <c r="A13" t="s">
        <v>214</v>
      </c>
    </row>
    <row r="14" spans="1:1" x14ac:dyDescent="0.15">
      <c r="A14" t="s">
        <v>215</v>
      </c>
    </row>
    <row r="15" spans="1:1" x14ac:dyDescent="0.15">
      <c r="A15" t="s">
        <v>216</v>
      </c>
    </row>
    <row r="16" spans="1:1" x14ac:dyDescent="0.15">
      <c r="A16" t="s">
        <v>217</v>
      </c>
    </row>
    <row r="17" spans="1:1" x14ac:dyDescent="0.15">
      <c r="A17" t="s">
        <v>218</v>
      </c>
    </row>
    <row r="18" spans="1:1" x14ac:dyDescent="0.15">
      <c r="A18" t="s">
        <v>219</v>
      </c>
    </row>
    <row r="19" spans="1:1" x14ac:dyDescent="0.15">
      <c r="A19" t="s">
        <v>220</v>
      </c>
    </row>
    <row r="20" spans="1:1" x14ac:dyDescent="0.15">
      <c r="A20" t="s">
        <v>221</v>
      </c>
    </row>
    <row r="21" spans="1:1" x14ac:dyDescent="0.15">
      <c r="A21" t="s">
        <v>222</v>
      </c>
    </row>
    <row r="22" spans="1:1" x14ac:dyDescent="0.15">
      <c r="A22" t="s">
        <v>223</v>
      </c>
    </row>
    <row r="23" spans="1:1" x14ac:dyDescent="0.15">
      <c r="A23" t="s">
        <v>224</v>
      </c>
    </row>
    <row r="24" spans="1:1" x14ac:dyDescent="0.15">
      <c r="A24" t="s">
        <v>225</v>
      </c>
    </row>
    <row r="25" spans="1:1" x14ac:dyDescent="0.15">
      <c r="A25" t="s">
        <v>226</v>
      </c>
    </row>
    <row r="26" spans="1:1" x14ac:dyDescent="0.15">
      <c r="A26" t="s">
        <v>227</v>
      </c>
    </row>
    <row r="27" spans="1:1" x14ac:dyDescent="0.15">
      <c r="A27" t="s">
        <v>228</v>
      </c>
    </row>
    <row r="28" spans="1:1" x14ac:dyDescent="0.15">
      <c r="A28" t="s">
        <v>229</v>
      </c>
    </row>
    <row r="29" spans="1:1" x14ac:dyDescent="0.15">
      <c r="A29" t="s">
        <v>230</v>
      </c>
    </row>
    <row r="30" spans="1:1" x14ac:dyDescent="0.15">
      <c r="A30" t="s">
        <v>231</v>
      </c>
    </row>
    <row r="31" spans="1:1" x14ac:dyDescent="0.15">
      <c r="A31" t="s">
        <v>232</v>
      </c>
    </row>
    <row r="32" spans="1:1" x14ac:dyDescent="0.15">
      <c r="A32" t="s">
        <v>233</v>
      </c>
    </row>
    <row r="33" spans="1:1" x14ac:dyDescent="0.15">
      <c r="A33" t="s">
        <v>234</v>
      </c>
    </row>
    <row r="34" spans="1:1" x14ac:dyDescent="0.15">
      <c r="A34" t="s">
        <v>235</v>
      </c>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936071-EA0B-7E4C-814F-7234CAB4A374}">
  <dimension ref="B1:Q80"/>
  <sheetViews>
    <sheetView showGridLines="0" tabSelected="1" view="pageBreakPreview" zoomScale="110" zoomScaleNormal="70" zoomScaleSheetLayoutView="110" workbookViewId="0">
      <selection activeCell="D8" sqref="D8:Q8"/>
    </sheetView>
  </sheetViews>
  <sheetFormatPr baseColWidth="10" defaultColWidth="11.5" defaultRowHeight="13" x14ac:dyDescent="0.15"/>
  <cols>
    <col min="1" max="1" width="4.6640625" style="78" customWidth="1"/>
    <col min="2" max="2" width="6.6640625" style="78" customWidth="1"/>
    <col min="3" max="3" width="19.83203125" style="78" customWidth="1"/>
    <col min="4" max="4" width="8.6640625" style="78" customWidth="1"/>
    <col min="5" max="5" width="8.5" style="78" customWidth="1"/>
    <col min="6" max="6" width="12.33203125" style="78" customWidth="1"/>
    <col min="7" max="7" width="4.6640625" style="123" customWidth="1"/>
    <col min="8" max="8" width="10.5" style="123" customWidth="1"/>
    <col min="9" max="9" width="12.33203125" style="123" customWidth="1"/>
    <col min="10" max="10" width="3.33203125" style="123" customWidth="1"/>
    <col min="11" max="11" width="8.5" style="123" customWidth="1"/>
    <col min="12" max="12" width="12.33203125" style="123" customWidth="1"/>
    <col min="13" max="13" width="3.5" style="123" customWidth="1"/>
    <col min="14" max="14" width="8.5" style="123" customWidth="1"/>
    <col min="15" max="15" width="12.33203125" style="123" customWidth="1"/>
    <col min="16" max="16" width="6.33203125" style="78" customWidth="1"/>
    <col min="17" max="17" width="3.33203125" style="78" customWidth="1"/>
    <col min="18" max="29" width="4.5" style="78" customWidth="1"/>
    <col min="30" max="47" width="11.5" style="78"/>
    <col min="48" max="48" width="10.6640625" style="78" customWidth="1"/>
    <col min="49" max="16384" width="11.5" style="78"/>
  </cols>
  <sheetData>
    <row r="1" spans="2:17" s="73" customFormat="1" ht="37.5" customHeight="1" x14ac:dyDescent="0.15">
      <c r="B1" s="210" t="s">
        <v>236</v>
      </c>
      <c r="C1" s="211"/>
      <c r="D1" s="214" t="s">
        <v>237</v>
      </c>
      <c r="E1" s="215"/>
      <c r="F1" s="215"/>
      <c r="G1" s="215"/>
      <c r="H1" s="215"/>
      <c r="I1" s="215"/>
      <c r="J1" s="215"/>
      <c r="K1" s="215"/>
      <c r="L1" s="215"/>
      <c r="M1" s="215"/>
      <c r="N1" s="216"/>
      <c r="O1" s="217"/>
      <c r="P1" s="218"/>
      <c r="Q1" s="219"/>
    </row>
    <row r="2" spans="2:17" s="73" customFormat="1" ht="17.25" customHeight="1" x14ac:dyDescent="0.15">
      <c r="B2" s="212"/>
      <c r="C2" s="213"/>
      <c r="D2" s="223" t="s">
        <v>238</v>
      </c>
      <c r="E2" s="224"/>
      <c r="F2" s="224"/>
      <c r="G2" s="224"/>
      <c r="H2" s="224"/>
      <c r="I2" s="224"/>
      <c r="J2" s="224"/>
      <c r="K2" s="224"/>
      <c r="L2" s="224"/>
      <c r="M2" s="224"/>
      <c r="N2" s="225"/>
      <c r="O2" s="220"/>
      <c r="P2" s="221"/>
      <c r="Q2" s="222"/>
    </row>
    <row r="3" spans="2:17" s="73" customFormat="1" ht="17.25" customHeight="1" x14ac:dyDescent="0.15">
      <c r="B3" s="226" t="s">
        <v>239</v>
      </c>
      <c r="C3" s="227"/>
      <c r="D3" s="226" t="s">
        <v>240</v>
      </c>
      <c r="E3" s="228"/>
      <c r="F3" s="228"/>
      <c r="G3" s="228"/>
      <c r="H3" s="228"/>
      <c r="I3" s="228"/>
      <c r="J3" s="228"/>
      <c r="K3" s="228"/>
      <c r="L3" s="228"/>
      <c r="M3" s="228"/>
      <c r="N3" s="227"/>
      <c r="O3" s="226" t="s">
        <v>241</v>
      </c>
      <c r="P3" s="228"/>
      <c r="Q3" s="227"/>
    </row>
    <row r="4" spans="2:17" s="77" customFormat="1" ht="4.5" customHeight="1" x14ac:dyDescent="0.15">
      <c r="B4" s="74"/>
      <c r="C4" s="75"/>
      <c r="D4" s="75"/>
      <c r="E4" s="75"/>
      <c r="F4" s="75"/>
      <c r="G4" s="75"/>
      <c r="H4" s="75"/>
      <c r="I4" s="75"/>
      <c r="J4" s="75"/>
      <c r="K4" s="75"/>
      <c r="L4" s="75"/>
      <c r="M4" s="75"/>
      <c r="N4" s="75"/>
      <c r="O4" s="75"/>
      <c r="P4" s="75"/>
      <c r="Q4" s="76"/>
    </row>
    <row r="5" spans="2:17" ht="24.75" customHeight="1" x14ac:dyDescent="0.15">
      <c r="B5" s="202" t="s">
        <v>111</v>
      </c>
      <c r="C5" s="203"/>
      <c r="D5" s="203"/>
      <c r="E5" s="203"/>
      <c r="F5" s="203"/>
      <c r="G5" s="203"/>
      <c r="H5" s="203"/>
      <c r="I5" s="203"/>
      <c r="J5" s="203"/>
      <c r="K5" s="203"/>
      <c r="L5" s="203"/>
      <c r="M5" s="203"/>
      <c r="N5" s="203"/>
      <c r="O5" s="203"/>
      <c r="P5" s="203"/>
      <c r="Q5" s="204"/>
    </row>
    <row r="6" spans="2:17" s="77" customFormat="1" ht="4.5" customHeight="1" x14ac:dyDescent="0.15">
      <c r="B6" s="74"/>
      <c r="C6" s="75"/>
      <c r="D6" s="75"/>
      <c r="E6" s="75"/>
      <c r="F6" s="75"/>
      <c r="G6" s="75"/>
      <c r="H6" s="75"/>
      <c r="I6" s="75"/>
      <c r="J6" s="75"/>
      <c r="K6" s="75"/>
      <c r="L6" s="75"/>
      <c r="M6" s="75"/>
      <c r="N6" s="75"/>
      <c r="O6" s="75"/>
      <c r="P6" s="75"/>
      <c r="Q6" s="76"/>
    </row>
    <row r="7" spans="2:17" ht="5.25" customHeight="1" x14ac:dyDescent="0.15">
      <c r="B7" s="74"/>
      <c r="C7" s="75"/>
      <c r="D7" s="75"/>
      <c r="E7" s="75"/>
      <c r="F7" s="75"/>
      <c r="G7" s="75"/>
      <c r="H7" s="75"/>
      <c r="I7" s="75"/>
      <c r="J7" s="75"/>
      <c r="K7" s="75"/>
      <c r="L7" s="75"/>
      <c r="M7" s="75"/>
      <c r="N7" s="75"/>
      <c r="O7" s="75"/>
      <c r="P7" s="75"/>
      <c r="Q7" s="76"/>
    </row>
    <row r="8" spans="2:17" ht="40.5" customHeight="1" x14ac:dyDescent="0.15">
      <c r="B8" s="205" t="s">
        <v>112</v>
      </c>
      <c r="C8" s="206"/>
      <c r="D8" s="207" t="s">
        <v>242</v>
      </c>
      <c r="E8" s="208"/>
      <c r="F8" s="208"/>
      <c r="G8" s="208"/>
      <c r="H8" s="208"/>
      <c r="I8" s="208"/>
      <c r="J8" s="208"/>
      <c r="K8" s="208"/>
      <c r="L8" s="208"/>
      <c r="M8" s="208"/>
      <c r="N8" s="208"/>
      <c r="O8" s="208"/>
      <c r="P8" s="208"/>
      <c r="Q8" s="209"/>
    </row>
    <row r="9" spans="2:17" ht="40.5" customHeight="1" x14ac:dyDescent="0.15">
      <c r="B9" s="205" t="s">
        <v>114</v>
      </c>
      <c r="C9" s="206"/>
      <c r="D9" s="207" t="s">
        <v>243</v>
      </c>
      <c r="E9" s="208"/>
      <c r="F9" s="208"/>
      <c r="G9" s="208"/>
      <c r="H9" s="208"/>
      <c r="I9" s="208"/>
      <c r="J9" s="208"/>
      <c r="K9" s="208"/>
      <c r="L9" s="208"/>
      <c r="M9" s="208"/>
      <c r="N9" s="208"/>
      <c r="O9" s="208"/>
      <c r="P9" s="208"/>
      <c r="Q9" s="209"/>
    </row>
    <row r="10" spans="2:17" ht="40.5" customHeight="1" x14ac:dyDescent="0.15">
      <c r="B10" s="205" t="s">
        <v>116</v>
      </c>
      <c r="C10" s="206"/>
      <c r="D10" s="207" t="s">
        <v>244</v>
      </c>
      <c r="E10" s="208"/>
      <c r="F10" s="208"/>
      <c r="G10" s="208"/>
      <c r="H10" s="208"/>
      <c r="I10" s="208"/>
      <c r="J10" s="208"/>
      <c r="K10" s="208"/>
      <c r="L10" s="208"/>
      <c r="M10" s="208"/>
      <c r="N10" s="208"/>
      <c r="O10" s="208"/>
      <c r="P10" s="208"/>
      <c r="Q10" s="209"/>
    </row>
    <row r="11" spans="2:17" ht="50" customHeight="1" x14ac:dyDescent="0.15">
      <c r="B11" s="205" t="s">
        <v>118</v>
      </c>
      <c r="C11" s="206"/>
      <c r="D11" s="207" t="s">
        <v>336</v>
      </c>
      <c r="E11" s="208"/>
      <c r="F11" s="208"/>
      <c r="G11" s="208"/>
      <c r="H11" s="208"/>
      <c r="I11" s="208"/>
      <c r="J11" s="208"/>
      <c r="K11" s="208"/>
      <c r="L11" s="208"/>
      <c r="M11" s="208"/>
      <c r="N11" s="208"/>
      <c r="O11" s="208"/>
      <c r="P11" s="208"/>
      <c r="Q11" s="209"/>
    </row>
    <row r="12" spans="2:17" ht="40.5" customHeight="1" x14ac:dyDescent="0.15">
      <c r="B12" s="205" t="s">
        <v>120</v>
      </c>
      <c r="C12" s="206"/>
      <c r="D12" s="207" t="s">
        <v>337</v>
      </c>
      <c r="E12" s="208"/>
      <c r="F12" s="208"/>
      <c r="G12" s="208"/>
      <c r="H12" s="208"/>
      <c r="I12" s="208"/>
      <c r="J12" s="208"/>
      <c r="K12" s="208"/>
      <c r="L12" s="208"/>
      <c r="M12" s="208"/>
      <c r="N12" s="208"/>
      <c r="O12" s="208"/>
      <c r="P12" s="208"/>
      <c r="Q12" s="209"/>
    </row>
    <row r="13" spans="2:17" s="77" customFormat="1" ht="4.5" customHeight="1" x14ac:dyDescent="0.15">
      <c r="B13" s="74"/>
      <c r="C13" s="75"/>
      <c r="D13" s="75"/>
      <c r="E13" s="75"/>
      <c r="F13" s="75"/>
      <c r="G13" s="75"/>
      <c r="H13" s="75"/>
      <c r="I13" s="75"/>
      <c r="J13" s="75"/>
      <c r="K13" s="75"/>
      <c r="L13" s="75"/>
      <c r="M13" s="75"/>
      <c r="N13" s="75"/>
      <c r="O13" s="75"/>
      <c r="P13" s="75"/>
      <c r="Q13" s="76"/>
    </row>
    <row r="14" spans="2:17" ht="24.75" customHeight="1" x14ac:dyDescent="0.15">
      <c r="B14" s="202" t="s">
        <v>122</v>
      </c>
      <c r="C14" s="203"/>
      <c r="D14" s="203"/>
      <c r="E14" s="203"/>
      <c r="F14" s="203"/>
      <c r="G14" s="203"/>
      <c r="H14" s="203"/>
      <c r="I14" s="203"/>
      <c r="J14" s="203"/>
      <c r="K14" s="203"/>
      <c r="L14" s="203"/>
      <c r="M14" s="203"/>
      <c r="N14" s="203"/>
      <c r="O14" s="203"/>
      <c r="P14" s="203"/>
      <c r="Q14" s="204"/>
    </row>
    <row r="15" spans="2:17" s="77" customFormat="1" ht="4.5" customHeight="1" x14ac:dyDescent="0.15">
      <c r="B15" s="74"/>
      <c r="C15" s="75"/>
      <c r="D15" s="75"/>
      <c r="E15" s="75"/>
      <c r="F15" s="75"/>
      <c r="G15" s="75"/>
      <c r="H15" s="75"/>
      <c r="I15" s="75"/>
      <c r="J15" s="75"/>
      <c r="K15" s="75"/>
      <c r="L15" s="75"/>
      <c r="M15" s="75"/>
      <c r="N15" s="75"/>
      <c r="O15" s="75"/>
      <c r="P15" s="75"/>
      <c r="Q15" s="76"/>
    </row>
    <row r="16" spans="2:17" ht="40.5" customHeight="1" x14ac:dyDescent="0.15">
      <c r="B16" s="205" t="s">
        <v>123</v>
      </c>
      <c r="C16" s="206"/>
      <c r="D16" s="229" t="s">
        <v>245</v>
      </c>
      <c r="E16" s="230"/>
      <c r="F16" s="230"/>
      <c r="G16" s="230"/>
      <c r="H16" s="230"/>
      <c r="I16" s="230"/>
      <c r="J16" s="230"/>
      <c r="K16" s="231"/>
      <c r="L16" s="232" t="s">
        <v>125</v>
      </c>
      <c r="M16" s="232"/>
      <c r="N16" s="233" t="s">
        <v>335</v>
      </c>
      <c r="O16" s="233"/>
      <c r="P16" s="233"/>
      <c r="Q16" s="234"/>
    </row>
    <row r="17" spans="2:17" ht="49.5" customHeight="1" x14ac:dyDescent="0.15">
      <c r="B17" s="205" t="s">
        <v>127</v>
      </c>
      <c r="C17" s="206"/>
      <c r="D17" s="238" t="s">
        <v>341</v>
      </c>
      <c r="E17" s="239"/>
      <c r="F17" s="239"/>
      <c r="G17" s="239"/>
      <c r="H17" s="239"/>
      <c r="I17" s="239"/>
      <c r="J17" s="239"/>
      <c r="K17" s="239"/>
      <c r="L17" s="239"/>
      <c r="M17" s="239"/>
      <c r="N17" s="239"/>
      <c r="O17" s="239"/>
      <c r="P17" s="239"/>
      <c r="Q17" s="240"/>
    </row>
    <row r="18" spans="2:17" ht="49" customHeight="1" x14ac:dyDescent="0.15">
      <c r="B18" s="241" t="s">
        <v>129</v>
      </c>
      <c r="C18" s="242"/>
      <c r="D18" s="238" t="s">
        <v>246</v>
      </c>
      <c r="E18" s="239"/>
      <c r="F18" s="239" t="s">
        <v>247</v>
      </c>
      <c r="G18" s="239"/>
      <c r="H18" s="239"/>
      <c r="I18" s="239"/>
      <c r="J18" s="239"/>
      <c r="K18" s="239"/>
      <c r="L18" s="239"/>
      <c r="M18" s="239"/>
      <c r="N18" s="239"/>
      <c r="O18" s="239"/>
      <c r="P18" s="239"/>
      <c r="Q18" s="240"/>
    </row>
    <row r="19" spans="2:17" ht="161" customHeight="1" x14ac:dyDescent="0.15">
      <c r="B19" s="243"/>
      <c r="C19" s="244"/>
      <c r="D19" s="238" t="s">
        <v>248</v>
      </c>
      <c r="E19" s="239"/>
      <c r="F19" s="239" t="s">
        <v>249</v>
      </c>
      <c r="G19" s="239"/>
      <c r="H19" s="239"/>
      <c r="I19" s="239"/>
      <c r="J19" s="239"/>
      <c r="K19" s="239"/>
      <c r="L19" s="239"/>
      <c r="M19" s="239"/>
      <c r="N19" s="239"/>
      <c r="O19" s="239"/>
      <c r="P19" s="239"/>
      <c r="Q19" s="240"/>
    </row>
    <row r="20" spans="2:17" ht="49.5" customHeight="1" x14ac:dyDescent="0.15">
      <c r="B20" s="243"/>
      <c r="C20" s="244"/>
      <c r="D20" s="238" t="s">
        <v>250</v>
      </c>
      <c r="E20" s="239"/>
      <c r="F20" s="239" t="s">
        <v>251</v>
      </c>
      <c r="G20" s="239"/>
      <c r="H20" s="239"/>
      <c r="I20" s="239"/>
      <c r="J20" s="239"/>
      <c r="K20" s="239"/>
      <c r="L20" s="239"/>
      <c r="M20" s="239"/>
      <c r="N20" s="239"/>
      <c r="O20" s="239"/>
      <c r="P20" s="239"/>
      <c r="Q20" s="240"/>
    </row>
    <row r="21" spans="2:17" ht="158.25" customHeight="1" x14ac:dyDescent="0.15">
      <c r="B21" s="245"/>
      <c r="C21" s="246"/>
      <c r="D21" s="247" t="s">
        <v>252</v>
      </c>
      <c r="E21" s="248"/>
      <c r="F21" s="248"/>
      <c r="G21" s="248"/>
      <c r="H21" s="248"/>
      <c r="I21" s="248"/>
      <c r="J21" s="248"/>
      <c r="K21" s="248"/>
      <c r="L21" s="248"/>
      <c r="M21" s="248"/>
      <c r="N21" s="248"/>
      <c r="O21" s="248"/>
      <c r="P21" s="248"/>
      <c r="Q21" s="249"/>
    </row>
    <row r="22" spans="2:17" ht="40.5" customHeight="1" x14ac:dyDescent="0.15">
      <c r="B22" s="205" t="s">
        <v>131</v>
      </c>
      <c r="C22" s="206"/>
      <c r="D22" s="207" t="s">
        <v>10</v>
      </c>
      <c r="E22" s="208"/>
      <c r="F22" s="208"/>
      <c r="G22" s="235" t="s">
        <v>133</v>
      </c>
      <c r="H22" s="235"/>
      <c r="I22" s="236" t="s">
        <v>65</v>
      </c>
      <c r="J22" s="236"/>
      <c r="K22" s="236"/>
      <c r="L22" s="235" t="s">
        <v>135</v>
      </c>
      <c r="M22" s="235"/>
      <c r="N22" s="235"/>
      <c r="O22" s="236" t="s">
        <v>66</v>
      </c>
      <c r="P22" s="236"/>
      <c r="Q22" s="237"/>
    </row>
    <row r="23" spans="2:17" ht="40.5" customHeight="1" x14ac:dyDescent="0.15">
      <c r="B23" s="205" t="s">
        <v>137</v>
      </c>
      <c r="C23" s="206"/>
      <c r="D23" s="207" t="s">
        <v>45</v>
      </c>
      <c r="E23" s="208"/>
      <c r="F23" s="208"/>
      <c r="G23" s="208"/>
      <c r="H23" s="208"/>
      <c r="I23" s="209"/>
      <c r="J23" s="250" t="s">
        <v>253</v>
      </c>
      <c r="K23" s="250"/>
      <c r="L23" s="250"/>
      <c r="M23" s="208" t="s">
        <v>48</v>
      </c>
      <c r="N23" s="208"/>
      <c r="O23" s="208"/>
      <c r="P23" s="208"/>
      <c r="Q23" s="209"/>
    </row>
    <row r="24" spans="2:17" ht="56.5" customHeight="1" x14ac:dyDescent="0.15">
      <c r="B24" s="205" t="s">
        <v>141</v>
      </c>
      <c r="C24" s="206"/>
      <c r="D24" s="229" t="s">
        <v>342</v>
      </c>
      <c r="E24" s="230"/>
      <c r="F24" s="230"/>
      <c r="G24" s="230"/>
      <c r="H24" s="230"/>
      <c r="I24" s="230"/>
      <c r="J24" s="230"/>
      <c r="K24" s="231"/>
      <c r="L24" s="235" t="s">
        <v>143</v>
      </c>
      <c r="M24" s="235"/>
      <c r="N24" s="235"/>
      <c r="O24" s="208" t="s">
        <v>2</v>
      </c>
      <c r="P24" s="208"/>
      <c r="Q24" s="209"/>
    </row>
    <row r="25" spans="2:17" ht="44.25" customHeight="1" x14ac:dyDescent="0.15">
      <c r="B25" s="205" t="s">
        <v>145</v>
      </c>
      <c r="C25" s="206"/>
      <c r="D25" s="207" t="s">
        <v>338</v>
      </c>
      <c r="E25" s="208"/>
      <c r="F25" s="208"/>
      <c r="G25" s="208"/>
      <c r="H25" s="208"/>
      <c r="I25" s="208"/>
      <c r="J25" s="208"/>
      <c r="K25" s="208"/>
      <c r="L25" s="208"/>
      <c r="M25" s="208"/>
      <c r="N25" s="208"/>
      <c r="O25" s="208"/>
      <c r="P25" s="208"/>
      <c r="Q25" s="209"/>
    </row>
    <row r="26" spans="2:17" ht="40.5" customHeight="1" x14ac:dyDescent="0.15">
      <c r="B26" s="205" t="s">
        <v>147</v>
      </c>
      <c r="C26" s="206"/>
      <c r="D26" s="207" t="s">
        <v>29</v>
      </c>
      <c r="E26" s="208"/>
      <c r="F26" s="208"/>
      <c r="G26" s="235" t="s">
        <v>149</v>
      </c>
      <c r="H26" s="235"/>
      <c r="I26" s="235"/>
      <c r="J26" s="208" t="s">
        <v>29</v>
      </c>
      <c r="K26" s="208"/>
      <c r="L26" s="209"/>
      <c r="M26" s="235" t="s">
        <v>151</v>
      </c>
      <c r="N26" s="235"/>
      <c r="O26" s="208" t="s">
        <v>254</v>
      </c>
      <c r="P26" s="208"/>
      <c r="Q26" s="209"/>
    </row>
    <row r="27" spans="2:17" ht="32.25" customHeight="1" x14ac:dyDescent="0.15">
      <c r="B27" s="205" t="s">
        <v>153</v>
      </c>
      <c r="C27" s="206"/>
      <c r="D27" s="207" t="s">
        <v>339</v>
      </c>
      <c r="E27" s="208"/>
      <c r="F27" s="208"/>
      <c r="G27" s="208"/>
      <c r="H27" s="208"/>
      <c r="I27" s="208"/>
      <c r="J27" s="208"/>
      <c r="K27" s="208"/>
      <c r="L27" s="208"/>
      <c r="M27" s="208"/>
      <c r="N27" s="208"/>
      <c r="O27" s="208"/>
      <c r="P27" s="208"/>
      <c r="Q27" s="209"/>
    </row>
    <row r="28" spans="2:17" ht="226.5" customHeight="1" x14ac:dyDescent="0.15">
      <c r="B28" s="241" t="s">
        <v>155</v>
      </c>
      <c r="C28" s="242"/>
      <c r="D28" s="251" t="s">
        <v>255</v>
      </c>
      <c r="E28" s="252"/>
      <c r="F28" s="252"/>
      <c r="G28" s="252"/>
      <c r="H28" s="252"/>
      <c r="I28" s="252"/>
      <c r="J28" s="252"/>
      <c r="K28" s="252"/>
      <c r="L28" s="252"/>
      <c r="M28" s="252"/>
      <c r="N28" s="252"/>
      <c r="O28" s="252"/>
      <c r="P28" s="252"/>
      <c r="Q28" s="253"/>
    </row>
    <row r="29" spans="2:17" ht="259.5" customHeight="1" x14ac:dyDescent="0.15">
      <c r="B29" s="243"/>
      <c r="C29" s="244"/>
      <c r="D29" s="254"/>
      <c r="E29" s="255"/>
      <c r="F29" s="255"/>
      <c r="G29" s="255"/>
      <c r="H29" s="255"/>
      <c r="I29" s="255"/>
      <c r="J29" s="255"/>
      <c r="K29" s="255"/>
      <c r="L29" s="255"/>
      <c r="M29" s="255"/>
      <c r="N29" s="255"/>
      <c r="O29" s="255"/>
      <c r="P29" s="255"/>
      <c r="Q29" s="256"/>
    </row>
    <row r="30" spans="2:17" ht="39.75" customHeight="1" x14ac:dyDescent="0.15">
      <c r="B30" s="243"/>
      <c r="C30" s="244"/>
      <c r="D30" s="257" t="s">
        <v>256</v>
      </c>
      <c r="E30" s="258"/>
      <c r="F30" s="258"/>
      <c r="G30" s="258"/>
      <c r="H30" s="258"/>
      <c r="I30" s="258"/>
      <c r="J30" s="258"/>
      <c r="K30" s="258"/>
      <c r="L30" s="258"/>
      <c r="M30" s="258"/>
      <c r="N30" s="258"/>
      <c r="O30" s="258"/>
      <c r="P30" s="258"/>
      <c r="Q30" s="259"/>
    </row>
    <row r="31" spans="2:17" ht="167" customHeight="1" x14ac:dyDescent="0.15">
      <c r="B31" s="243"/>
      <c r="C31" s="244"/>
      <c r="D31" s="257" t="s">
        <v>257</v>
      </c>
      <c r="E31" s="260"/>
      <c r="F31" s="260"/>
      <c r="G31" s="260"/>
      <c r="H31" s="260"/>
      <c r="I31" s="260"/>
      <c r="J31" s="260"/>
      <c r="K31" s="260"/>
      <c r="L31" s="260"/>
      <c r="M31" s="260"/>
      <c r="N31" s="260"/>
      <c r="O31" s="260"/>
      <c r="P31" s="260"/>
      <c r="Q31" s="261"/>
    </row>
    <row r="32" spans="2:17" ht="189.5" customHeight="1" x14ac:dyDescent="0.15">
      <c r="B32" s="243"/>
      <c r="C32" s="244"/>
      <c r="D32" s="257" t="s">
        <v>258</v>
      </c>
      <c r="E32" s="260"/>
      <c r="F32" s="260"/>
      <c r="G32" s="260"/>
      <c r="H32" s="260"/>
      <c r="I32" s="260"/>
      <c r="J32" s="260"/>
      <c r="K32" s="260"/>
      <c r="L32" s="260"/>
      <c r="M32" s="260"/>
      <c r="N32" s="260"/>
      <c r="O32" s="260"/>
      <c r="P32" s="260"/>
      <c r="Q32" s="261"/>
    </row>
    <row r="33" spans="2:17" ht="136.5" customHeight="1" x14ac:dyDescent="0.15">
      <c r="B33" s="243"/>
      <c r="C33" s="244"/>
      <c r="D33" s="257" t="s">
        <v>259</v>
      </c>
      <c r="E33" s="260"/>
      <c r="F33" s="260"/>
      <c r="G33" s="260"/>
      <c r="H33" s="260"/>
      <c r="I33" s="260"/>
      <c r="J33" s="260"/>
      <c r="K33" s="260"/>
      <c r="L33" s="260"/>
      <c r="M33" s="260"/>
      <c r="N33" s="260"/>
      <c r="O33" s="260"/>
      <c r="P33" s="260"/>
      <c r="Q33" s="261"/>
    </row>
    <row r="34" spans="2:17" ht="144" customHeight="1" x14ac:dyDescent="0.15">
      <c r="B34" s="245"/>
      <c r="C34" s="246"/>
      <c r="D34" s="262" t="s">
        <v>260</v>
      </c>
      <c r="E34" s="258"/>
      <c r="F34" s="258"/>
      <c r="G34" s="258"/>
      <c r="H34" s="258"/>
      <c r="I34" s="258"/>
      <c r="J34" s="258"/>
      <c r="K34" s="258"/>
      <c r="L34" s="258"/>
      <c r="M34" s="258"/>
      <c r="N34" s="258"/>
      <c r="O34" s="258"/>
      <c r="P34" s="258"/>
      <c r="Q34" s="259"/>
    </row>
    <row r="35" spans="2:17" ht="16.5" customHeight="1" x14ac:dyDescent="0.15">
      <c r="B35" s="241" t="s">
        <v>261</v>
      </c>
      <c r="C35" s="242"/>
      <c r="D35" s="273"/>
      <c r="E35" s="273"/>
      <c r="F35" s="273"/>
      <c r="G35" s="274" t="s">
        <v>159</v>
      </c>
      <c r="H35" s="275"/>
      <c r="I35" s="81" t="s">
        <v>160</v>
      </c>
      <c r="J35" s="278" t="s">
        <v>161</v>
      </c>
      <c r="K35" s="279"/>
      <c r="L35" s="274" t="s">
        <v>162</v>
      </c>
      <c r="M35" s="275"/>
      <c r="N35" s="280" t="s">
        <v>343</v>
      </c>
      <c r="O35" s="281"/>
      <c r="P35" s="281"/>
      <c r="Q35" s="282"/>
    </row>
    <row r="36" spans="2:17" ht="61.5" customHeight="1" x14ac:dyDescent="0.15">
      <c r="B36" s="243"/>
      <c r="C36" s="244"/>
      <c r="D36" s="273"/>
      <c r="E36" s="273"/>
      <c r="F36" s="273"/>
      <c r="G36" s="276"/>
      <c r="H36" s="277"/>
      <c r="I36" s="82"/>
      <c r="J36" s="286"/>
      <c r="K36" s="287"/>
      <c r="L36" s="276"/>
      <c r="M36" s="277"/>
      <c r="N36" s="283"/>
      <c r="O36" s="284"/>
      <c r="P36" s="284"/>
      <c r="Q36" s="285"/>
    </row>
    <row r="37" spans="2:17" ht="3" customHeight="1" x14ac:dyDescent="0.15">
      <c r="B37" s="241" t="s">
        <v>164</v>
      </c>
      <c r="C37" s="242"/>
      <c r="D37" s="83"/>
      <c r="E37" s="79"/>
      <c r="F37" s="84"/>
      <c r="G37" s="85"/>
      <c r="H37" s="85"/>
      <c r="I37" s="86"/>
      <c r="J37" s="87"/>
      <c r="K37" s="87"/>
      <c r="L37" s="88"/>
      <c r="M37" s="88"/>
      <c r="N37" s="84"/>
      <c r="O37" s="84"/>
      <c r="P37" s="79"/>
      <c r="Q37" s="80"/>
    </row>
    <row r="38" spans="2:17" ht="16.5" customHeight="1" x14ac:dyDescent="0.15">
      <c r="B38" s="243"/>
      <c r="C38" s="244"/>
      <c r="D38" s="263">
        <v>2028</v>
      </c>
      <c r="E38" s="264"/>
      <c r="F38" s="89">
        <v>2029</v>
      </c>
      <c r="G38" s="265">
        <v>2030</v>
      </c>
      <c r="H38" s="264"/>
      <c r="I38" s="90">
        <v>2031</v>
      </c>
      <c r="J38" s="265">
        <v>2032</v>
      </c>
      <c r="K38" s="264"/>
      <c r="L38" s="89">
        <v>2033</v>
      </c>
      <c r="M38" s="265">
        <v>2034</v>
      </c>
      <c r="N38" s="264"/>
      <c r="O38" s="90">
        <v>2035</v>
      </c>
      <c r="P38" s="266"/>
      <c r="Q38" s="267"/>
    </row>
    <row r="39" spans="2:17" ht="18" customHeight="1" x14ac:dyDescent="0.15">
      <c r="B39" s="243"/>
      <c r="C39" s="244"/>
      <c r="D39" s="268"/>
      <c r="E39" s="269"/>
      <c r="F39" s="92"/>
      <c r="G39" s="93"/>
      <c r="H39" s="93"/>
      <c r="I39" s="94"/>
      <c r="J39" s="95"/>
      <c r="K39" s="96"/>
      <c r="L39" s="97"/>
      <c r="M39" s="97"/>
      <c r="N39" s="91"/>
      <c r="O39" s="96"/>
      <c r="P39" s="98"/>
      <c r="Q39" s="99"/>
    </row>
    <row r="40" spans="2:17" ht="4.5" customHeight="1" x14ac:dyDescent="0.15">
      <c r="B40" s="245"/>
      <c r="C40" s="246"/>
      <c r="D40" s="270"/>
      <c r="E40" s="271"/>
      <c r="F40" s="271"/>
      <c r="G40" s="271"/>
      <c r="H40" s="271"/>
      <c r="I40" s="271"/>
      <c r="J40" s="271"/>
      <c r="K40" s="271"/>
      <c r="L40" s="271"/>
      <c r="M40" s="271"/>
      <c r="N40" s="271"/>
      <c r="O40" s="271"/>
      <c r="P40" s="271"/>
      <c r="Q40" s="272"/>
    </row>
    <row r="41" spans="2:17" ht="40.5" customHeight="1" x14ac:dyDescent="0.15">
      <c r="B41" s="205" t="s">
        <v>166</v>
      </c>
      <c r="C41" s="206"/>
      <c r="D41" s="207" t="s">
        <v>58</v>
      </c>
      <c r="E41" s="208"/>
      <c r="F41" s="208"/>
      <c r="G41" s="208"/>
      <c r="H41" s="208"/>
      <c r="I41" s="209"/>
      <c r="J41" s="294" t="s">
        <v>262</v>
      </c>
      <c r="K41" s="295"/>
      <c r="L41" s="296"/>
      <c r="M41" s="286" t="s">
        <v>263</v>
      </c>
      <c r="N41" s="297"/>
      <c r="O41" s="297"/>
      <c r="P41" s="297"/>
      <c r="Q41" s="287"/>
    </row>
    <row r="42" spans="2:17" ht="40.5" customHeight="1" x14ac:dyDescent="0.15">
      <c r="B42" s="205" t="s">
        <v>168</v>
      </c>
      <c r="C42" s="206"/>
      <c r="D42" s="207" t="s">
        <v>48</v>
      </c>
      <c r="E42" s="208"/>
      <c r="F42" s="208"/>
      <c r="G42" s="208"/>
      <c r="H42" s="208"/>
      <c r="I42" s="208"/>
      <c r="J42" s="208"/>
      <c r="K42" s="209"/>
      <c r="L42" s="232" t="s">
        <v>170</v>
      </c>
      <c r="M42" s="232"/>
      <c r="N42" s="207" t="s">
        <v>48</v>
      </c>
      <c r="O42" s="208"/>
      <c r="P42" s="208"/>
      <c r="Q42" s="209"/>
    </row>
    <row r="43" spans="2:17" ht="40.5" customHeight="1" x14ac:dyDescent="0.15">
      <c r="B43" s="205" t="s">
        <v>172</v>
      </c>
      <c r="C43" s="206"/>
      <c r="D43" s="207" t="s">
        <v>48</v>
      </c>
      <c r="E43" s="208"/>
      <c r="F43" s="208"/>
      <c r="G43" s="208"/>
      <c r="H43" s="208"/>
      <c r="I43" s="208"/>
      <c r="J43" s="208"/>
      <c r="K43" s="208"/>
      <c r="L43" s="208"/>
      <c r="M43" s="208"/>
      <c r="N43" s="208"/>
      <c r="O43" s="208"/>
      <c r="P43" s="208"/>
      <c r="Q43" s="209"/>
    </row>
    <row r="44" spans="2:17" ht="50.5" customHeight="1" x14ac:dyDescent="0.15">
      <c r="B44" s="241" t="s">
        <v>174</v>
      </c>
      <c r="C44" s="242"/>
      <c r="D44" s="288" t="s">
        <v>264</v>
      </c>
      <c r="E44" s="289"/>
      <c r="F44" s="289"/>
      <c r="G44" s="289"/>
      <c r="H44" s="289"/>
      <c r="I44" s="289"/>
      <c r="J44" s="289"/>
      <c r="K44" s="289"/>
      <c r="L44" s="289"/>
      <c r="M44" s="289"/>
      <c r="N44" s="289"/>
      <c r="O44" s="289"/>
      <c r="P44" s="289"/>
      <c r="Q44" s="290"/>
    </row>
    <row r="45" spans="2:17" ht="75.5" customHeight="1" x14ac:dyDescent="0.15">
      <c r="B45" s="245"/>
      <c r="C45" s="246"/>
      <c r="D45" s="291"/>
      <c r="E45" s="292"/>
      <c r="F45" s="292"/>
      <c r="G45" s="292"/>
      <c r="H45" s="292"/>
      <c r="I45" s="292"/>
      <c r="J45" s="292"/>
      <c r="K45" s="292"/>
      <c r="L45" s="292"/>
      <c r="M45" s="292"/>
      <c r="N45" s="292"/>
      <c r="O45" s="292"/>
      <c r="P45" s="292"/>
      <c r="Q45" s="293"/>
    </row>
    <row r="46" spans="2:17" ht="40.5" customHeight="1" x14ac:dyDescent="0.15">
      <c r="B46" s="205" t="s">
        <v>176</v>
      </c>
      <c r="C46" s="206"/>
      <c r="D46" s="207" t="s">
        <v>344</v>
      </c>
      <c r="E46" s="208"/>
      <c r="F46" s="208"/>
      <c r="G46" s="208"/>
      <c r="H46" s="208"/>
      <c r="I46" s="208"/>
      <c r="J46" s="208"/>
      <c r="K46" s="208"/>
      <c r="L46" s="208"/>
      <c r="M46" s="208"/>
      <c r="N46" s="208"/>
      <c r="O46" s="208"/>
      <c r="P46" s="208"/>
      <c r="Q46" s="209"/>
    </row>
    <row r="47" spans="2:17" ht="277" customHeight="1" x14ac:dyDescent="0.15">
      <c r="B47" s="241" t="s">
        <v>178</v>
      </c>
      <c r="C47" s="301"/>
      <c r="D47" s="304" t="s">
        <v>265</v>
      </c>
      <c r="E47" s="305"/>
      <c r="F47" s="305"/>
      <c r="G47" s="305"/>
      <c r="H47" s="305"/>
      <c r="I47" s="305"/>
      <c r="J47" s="305"/>
      <c r="K47" s="305"/>
      <c r="L47" s="305"/>
      <c r="M47" s="305"/>
      <c r="N47" s="305"/>
      <c r="O47" s="305"/>
      <c r="P47" s="305"/>
      <c r="Q47" s="306"/>
    </row>
    <row r="48" spans="2:17" ht="325.5" customHeight="1" x14ac:dyDescent="0.15">
      <c r="B48" s="243"/>
      <c r="C48" s="302"/>
      <c r="D48" s="307" t="s">
        <v>266</v>
      </c>
      <c r="E48" s="308"/>
      <c r="F48" s="308"/>
      <c r="G48" s="308"/>
      <c r="H48" s="308"/>
      <c r="I48" s="308"/>
      <c r="J48" s="308"/>
      <c r="K48" s="308"/>
      <c r="L48" s="308"/>
      <c r="M48" s="308"/>
      <c r="N48" s="308"/>
      <c r="O48" s="308"/>
      <c r="P48" s="308"/>
      <c r="Q48" s="309"/>
    </row>
    <row r="49" spans="2:17" ht="249.5" customHeight="1" x14ac:dyDescent="0.15">
      <c r="B49" s="243"/>
      <c r="C49" s="302"/>
      <c r="D49" s="307" t="s">
        <v>267</v>
      </c>
      <c r="E49" s="308"/>
      <c r="F49" s="308"/>
      <c r="G49" s="308"/>
      <c r="H49" s="308"/>
      <c r="I49" s="308"/>
      <c r="J49" s="308"/>
      <c r="K49" s="308"/>
      <c r="L49" s="308"/>
      <c r="M49" s="308"/>
      <c r="N49" s="308"/>
      <c r="O49" s="308"/>
      <c r="P49" s="308"/>
      <c r="Q49" s="309"/>
    </row>
    <row r="50" spans="2:17" s="77" customFormat="1" ht="4.25" customHeight="1" x14ac:dyDescent="0.15">
      <c r="B50" s="245"/>
      <c r="C50" s="303"/>
      <c r="D50" s="75"/>
      <c r="E50" s="75"/>
      <c r="F50" s="75"/>
      <c r="G50" s="75"/>
      <c r="H50" s="75"/>
      <c r="I50" s="75"/>
      <c r="J50" s="75"/>
      <c r="K50" s="75"/>
      <c r="L50" s="75"/>
      <c r="M50" s="75"/>
      <c r="N50" s="75"/>
      <c r="O50" s="75"/>
      <c r="P50" s="75"/>
      <c r="Q50" s="76"/>
    </row>
    <row r="51" spans="2:17" ht="24.75" customHeight="1" x14ac:dyDescent="0.15">
      <c r="B51" s="202" t="s">
        <v>180</v>
      </c>
      <c r="C51" s="203"/>
      <c r="D51" s="203"/>
      <c r="E51" s="203"/>
      <c r="F51" s="203"/>
      <c r="G51" s="203"/>
      <c r="H51" s="203"/>
      <c r="I51" s="203"/>
      <c r="J51" s="203"/>
      <c r="K51" s="203"/>
      <c r="L51" s="203"/>
      <c r="M51" s="203"/>
      <c r="N51" s="203"/>
      <c r="O51" s="203"/>
      <c r="P51" s="203"/>
      <c r="Q51" s="204"/>
    </row>
    <row r="52" spans="2:17" s="77" customFormat="1" ht="4.5" customHeight="1" x14ac:dyDescent="0.15">
      <c r="B52" s="74"/>
      <c r="C52" s="75"/>
      <c r="D52" s="75"/>
      <c r="E52" s="75"/>
      <c r="F52" s="75"/>
      <c r="G52" s="75"/>
      <c r="H52" s="75"/>
      <c r="I52" s="75"/>
      <c r="J52" s="75"/>
      <c r="K52" s="75"/>
      <c r="L52" s="75"/>
      <c r="M52" s="75"/>
      <c r="N52" s="75"/>
      <c r="O52" s="75"/>
      <c r="P52" s="75"/>
      <c r="Q52" s="76"/>
    </row>
    <row r="53" spans="2:17" ht="40.5" customHeight="1" x14ac:dyDescent="0.15">
      <c r="B53" s="205" t="s">
        <v>181</v>
      </c>
      <c r="C53" s="206"/>
      <c r="D53" s="207"/>
      <c r="E53" s="208"/>
      <c r="F53" s="208"/>
      <c r="G53" s="208"/>
      <c r="H53" s="208"/>
      <c r="I53" s="208"/>
      <c r="J53" s="208"/>
      <c r="K53" s="208"/>
      <c r="L53" s="208"/>
      <c r="M53" s="208"/>
      <c r="N53" s="208"/>
      <c r="O53" s="208"/>
      <c r="P53" s="208"/>
      <c r="Q53" s="209"/>
    </row>
    <row r="54" spans="2:17" ht="6.75" customHeight="1" x14ac:dyDescent="0.15">
      <c r="B54" s="241" t="s">
        <v>183</v>
      </c>
      <c r="C54" s="242"/>
      <c r="D54" s="100"/>
      <c r="E54" s="101"/>
      <c r="F54" s="101"/>
      <c r="G54" s="101"/>
      <c r="H54" s="101"/>
      <c r="I54" s="101"/>
      <c r="J54" s="101"/>
      <c r="K54" s="101"/>
      <c r="L54" s="101"/>
      <c r="M54" s="101"/>
      <c r="N54" s="101"/>
      <c r="O54" s="101"/>
      <c r="P54" s="102"/>
      <c r="Q54" s="103"/>
    </row>
    <row r="55" spans="2:17" ht="17.25" customHeight="1" x14ac:dyDescent="0.15">
      <c r="B55" s="243"/>
      <c r="C55" s="244"/>
      <c r="D55" s="104"/>
      <c r="E55" s="105" t="s">
        <v>184</v>
      </c>
      <c r="F55" s="105" t="s">
        <v>185</v>
      </c>
      <c r="G55" s="106"/>
      <c r="H55" s="105" t="s">
        <v>161</v>
      </c>
      <c r="I55" s="105" t="s">
        <v>185</v>
      </c>
      <c r="J55" s="106"/>
      <c r="K55" s="105" t="s">
        <v>161</v>
      </c>
      <c r="L55" s="105" t="s">
        <v>185</v>
      </c>
      <c r="M55" s="106"/>
      <c r="N55" s="105" t="s">
        <v>161</v>
      </c>
      <c r="O55" s="105" t="s">
        <v>185</v>
      </c>
      <c r="P55" s="106"/>
      <c r="Q55" s="107"/>
    </row>
    <row r="56" spans="2:17" ht="17.25" customHeight="1" x14ac:dyDescent="0.15">
      <c r="B56" s="243"/>
      <c r="C56" s="244"/>
      <c r="D56" s="104"/>
      <c r="E56" s="105">
        <v>2000</v>
      </c>
      <c r="F56" s="105"/>
      <c r="G56" s="106"/>
      <c r="H56" s="105">
        <v>2008</v>
      </c>
      <c r="I56" s="105"/>
      <c r="J56" s="106"/>
      <c r="K56" s="105">
        <v>2016</v>
      </c>
      <c r="L56" s="105"/>
      <c r="M56" s="106"/>
      <c r="N56" s="105">
        <v>2024</v>
      </c>
      <c r="O56" s="105"/>
      <c r="P56" s="106"/>
      <c r="Q56" s="107"/>
    </row>
    <row r="57" spans="2:17" ht="17.25" customHeight="1" x14ac:dyDescent="0.15">
      <c r="B57" s="243"/>
      <c r="C57" s="244"/>
      <c r="D57" s="104"/>
      <c r="E57" s="105">
        <v>2001</v>
      </c>
      <c r="F57" s="105"/>
      <c r="G57" s="106"/>
      <c r="H57" s="105">
        <v>2009</v>
      </c>
      <c r="I57" s="105"/>
      <c r="J57" s="106"/>
      <c r="K57" s="105">
        <v>2017</v>
      </c>
      <c r="L57" s="105"/>
      <c r="M57" s="106"/>
      <c r="N57" s="105">
        <v>2025</v>
      </c>
      <c r="O57" s="105"/>
      <c r="P57" s="106"/>
      <c r="Q57" s="107"/>
    </row>
    <row r="58" spans="2:17" ht="17.25" customHeight="1" x14ac:dyDescent="0.15">
      <c r="B58" s="243"/>
      <c r="C58" s="244"/>
      <c r="D58" s="104"/>
      <c r="E58" s="105">
        <v>2002</v>
      </c>
      <c r="F58" s="105"/>
      <c r="G58" s="106"/>
      <c r="H58" s="105">
        <v>2010</v>
      </c>
      <c r="I58" s="105"/>
      <c r="J58" s="106"/>
      <c r="K58" s="105">
        <v>2018</v>
      </c>
      <c r="L58" s="105"/>
      <c r="M58" s="106"/>
      <c r="N58" s="105">
        <v>2026</v>
      </c>
      <c r="O58" s="105"/>
      <c r="P58" s="106"/>
      <c r="Q58" s="107"/>
    </row>
    <row r="59" spans="2:17" ht="17.25" customHeight="1" x14ac:dyDescent="0.15">
      <c r="B59" s="243"/>
      <c r="C59" s="244"/>
      <c r="D59" s="104"/>
      <c r="E59" s="105">
        <v>2003</v>
      </c>
      <c r="F59" s="105"/>
      <c r="G59" s="106"/>
      <c r="H59" s="105">
        <v>2011</v>
      </c>
      <c r="I59" s="105"/>
      <c r="J59" s="106"/>
      <c r="K59" s="105">
        <v>2019</v>
      </c>
      <c r="L59" s="105"/>
      <c r="M59" s="106"/>
      <c r="N59" s="105">
        <v>2027</v>
      </c>
      <c r="O59" s="105"/>
      <c r="P59" s="106"/>
      <c r="Q59" s="107"/>
    </row>
    <row r="60" spans="2:17" ht="17.25" customHeight="1" x14ac:dyDescent="0.15">
      <c r="B60" s="243"/>
      <c r="C60" s="244"/>
      <c r="D60" s="104"/>
      <c r="E60" s="105">
        <v>2004</v>
      </c>
      <c r="F60" s="105"/>
      <c r="G60" s="106"/>
      <c r="H60" s="105">
        <v>2012</v>
      </c>
      <c r="I60" s="105"/>
      <c r="J60" s="106"/>
      <c r="K60" s="105">
        <v>2020</v>
      </c>
      <c r="L60" s="105"/>
      <c r="M60" s="106"/>
      <c r="N60" s="105">
        <v>2028</v>
      </c>
      <c r="O60" s="105"/>
      <c r="P60" s="106"/>
      <c r="Q60" s="107"/>
    </row>
    <row r="61" spans="2:17" ht="17.25" customHeight="1" x14ac:dyDescent="0.15">
      <c r="B61" s="243"/>
      <c r="C61" s="244"/>
      <c r="D61" s="104"/>
      <c r="E61" s="105">
        <v>2005</v>
      </c>
      <c r="F61" s="105"/>
      <c r="G61" s="106"/>
      <c r="H61" s="105">
        <v>2013</v>
      </c>
      <c r="I61" s="105"/>
      <c r="J61" s="106"/>
      <c r="K61" s="105">
        <v>2021</v>
      </c>
      <c r="L61" s="105"/>
      <c r="M61" s="106"/>
      <c r="N61" s="105">
        <v>2029</v>
      </c>
      <c r="O61" s="105"/>
      <c r="P61" s="106"/>
      <c r="Q61" s="107"/>
    </row>
    <row r="62" spans="2:17" ht="17.25" customHeight="1" x14ac:dyDescent="0.15">
      <c r="B62" s="243"/>
      <c r="C62" s="244"/>
      <c r="D62" s="104"/>
      <c r="E62" s="105">
        <v>2006</v>
      </c>
      <c r="F62" s="105"/>
      <c r="G62" s="106"/>
      <c r="H62" s="105">
        <v>2014</v>
      </c>
      <c r="I62" s="105"/>
      <c r="J62" s="106"/>
      <c r="K62" s="105">
        <v>2022</v>
      </c>
      <c r="L62" s="105"/>
      <c r="M62" s="106"/>
      <c r="N62" s="105">
        <v>2030</v>
      </c>
      <c r="O62" s="105"/>
      <c r="P62" s="106"/>
      <c r="Q62" s="107"/>
    </row>
    <row r="63" spans="2:17" ht="17.25" customHeight="1" x14ac:dyDescent="0.15">
      <c r="B63" s="243"/>
      <c r="C63" s="244"/>
      <c r="D63" s="104"/>
      <c r="E63" s="105">
        <v>2007</v>
      </c>
      <c r="F63" s="105"/>
      <c r="G63" s="106"/>
      <c r="H63" s="105">
        <v>2015</v>
      </c>
      <c r="I63" s="105"/>
      <c r="J63" s="106"/>
      <c r="K63" s="105">
        <v>2023</v>
      </c>
      <c r="L63" s="105"/>
      <c r="M63" s="106"/>
      <c r="N63" s="105">
        <v>2031</v>
      </c>
      <c r="O63" s="105"/>
      <c r="P63" s="106"/>
      <c r="Q63" s="107"/>
    </row>
    <row r="64" spans="2:17" ht="6.75" customHeight="1" x14ac:dyDescent="0.15">
      <c r="B64" s="245"/>
      <c r="C64" s="246"/>
      <c r="D64" s="108"/>
      <c r="E64" s="109"/>
      <c r="F64" s="110"/>
      <c r="G64" s="110"/>
      <c r="H64" s="110"/>
      <c r="I64" s="110"/>
      <c r="J64" s="110"/>
      <c r="K64" s="110"/>
      <c r="L64" s="111"/>
      <c r="M64" s="111"/>
      <c r="N64" s="110"/>
      <c r="O64" s="110"/>
      <c r="P64" s="110"/>
      <c r="Q64" s="112"/>
    </row>
    <row r="65" spans="2:17" ht="36" customHeight="1" x14ac:dyDescent="0.15">
      <c r="B65" s="205" t="s">
        <v>186</v>
      </c>
      <c r="C65" s="206"/>
      <c r="D65" s="207" t="s">
        <v>29</v>
      </c>
      <c r="E65" s="208"/>
      <c r="F65" s="208"/>
      <c r="G65" s="208"/>
      <c r="H65" s="208"/>
      <c r="I65" s="208"/>
      <c r="J65" s="208"/>
      <c r="K65" s="208"/>
      <c r="L65" s="208"/>
      <c r="M65" s="208"/>
      <c r="N65" s="208"/>
      <c r="O65" s="208"/>
      <c r="P65" s="208"/>
      <c r="Q65" s="209"/>
    </row>
    <row r="66" spans="2:17" ht="36" customHeight="1" x14ac:dyDescent="0.15">
      <c r="B66" s="298" t="s">
        <v>188</v>
      </c>
      <c r="C66" s="298"/>
      <c r="D66" s="207" t="s">
        <v>340</v>
      </c>
      <c r="E66" s="208"/>
      <c r="F66" s="208"/>
      <c r="G66" s="208"/>
      <c r="H66" s="208"/>
      <c r="I66" s="208"/>
      <c r="J66" s="208"/>
      <c r="K66" s="208"/>
      <c r="L66" s="208"/>
      <c r="M66" s="208"/>
      <c r="N66" s="208"/>
      <c r="O66" s="208"/>
      <c r="P66" s="208"/>
      <c r="Q66" s="209"/>
    </row>
    <row r="67" spans="2:17" s="77" customFormat="1" ht="4.5" customHeight="1" x14ac:dyDescent="0.15">
      <c r="B67" s="299"/>
      <c r="C67" s="300"/>
      <c r="D67" s="300"/>
      <c r="E67" s="300"/>
      <c r="F67" s="300"/>
      <c r="G67" s="300"/>
      <c r="H67" s="300"/>
      <c r="I67" s="300"/>
      <c r="J67" s="300"/>
      <c r="K67" s="300"/>
      <c r="L67" s="300"/>
      <c r="M67" s="300"/>
      <c r="N67" s="300"/>
      <c r="O67" s="300"/>
      <c r="P67" s="300"/>
      <c r="Q67" s="300"/>
    </row>
    <row r="68" spans="2:17" ht="24.75" customHeight="1" x14ac:dyDescent="0.15">
      <c r="B68" s="202" t="s">
        <v>190</v>
      </c>
      <c r="C68" s="203"/>
      <c r="D68" s="203"/>
      <c r="E68" s="203"/>
      <c r="F68" s="203"/>
      <c r="G68" s="203"/>
      <c r="H68" s="203"/>
      <c r="I68" s="203"/>
      <c r="J68" s="203"/>
      <c r="K68" s="203"/>
      <c r="L68" s="203"/>
      <c r="M68" s="203"/>
      <c r="N68" s="203"/>
      <c r="O68" s="203"/>
      <c r="P68" s="203"/>
      <c r="Q68" s="204"/>
    </row>
    <row r="69" spans="2:17" s="77" customFormat="1" ht="4.5" customHeight="1" x14ac:dyDescent="0.15">
      <c r="B69" s="113"/>
      <c r="C69" s="114"/>
      <c r="D69" s="114"/>
      <c r="E69" s="114"/>
      <c r="F69" s="114"/>
      <c r="G69" s="114"/>
      <c r="H69" s="114"/>
      <c r="I69" s="114"/>
      <c r="J69" s="114"/>
      <c r="K69" s="114"/>
      <c r="L69" s="114"/>
      <c r="M69" s="114"/>
      <c r="N69" s="114"/>
      <c r="O69" s="114"/>
      <c r="P69" s="114"/>
      <c r="Q69" s="115"/>
    </row>
    <row r="70" spans="2:17" ht="30.75" customHeight="1" x14ac:dyDescent="0.15">
      <c r="B70" s="321" t="s">
        <v>346</v>
      </c>
      <c r="C70" s="321"/>
      <c r="D70" s="321"/>
      <c r="E70" s="321"/>
      <c r="F70" s="321"/>
      <c r="G70" s="321"/>
      <c r="H70" s="321"/>
      <c r="I70" s="321"/>
      <c r="J70" s="321"/>
      <c r="K70" s="321"/>
      <c r="L70" s="321"/>
      <c r="M70" s="321"/>
      <c r="N70" s="321"/>
      <c r="O70" s="321"/>
      <c r="P70" s="321"/>
      <c r="Q70" s="321"/>
    </row>
    <row r="71" spans="2:17" s="77" customFormat="1" ht="4.5" customHeight="1" x14ac:dyDescent="0.15">
      <c r="B71" s="116"/>
      <c r="C71" s="117"/>
      <c r="D71" s="117"/>
      <c r="E71" s="117"/>
      <c r="F71" s="117"/>
      <c r="G71" s="117"/>
      <c r="H71" s="117"/>
      <c r="I71" s="117"/>
      <c r="J71" s="117"/>
      <c r="K71" s="117"/>
      <c r="L71" s="117"/>
      <c r="M71" s="117"/>
      <c r="N71" s="117"/>
      <c r="O71" s="117"/>
      <c r="P71" s="117"/>
      <c r="Q71" s="118"/>
    </row>
    <row r="72" spans="2:17" ht="24.75" customHeight="1" x14ac:dyDescent="0.15">
      <c r="B72" s="202" t="s">
        <v>268</v>
      </c>
      <c r="C72" s="203"/>
      <c r="D72" s="203"/>
      <c r="E72" s="203"/>
      <c r="F72" s="203"/>
      <c r="G72" s="203"/>
      <c r="H72" s="203"/>
      <c r="I72" s="203"/>
      <c r="J72" s="203"/>
      <c r="K72" s="203"/>
      <c r="L72" s="203"/>
      <c r="M72" s="203"/>
      <c r="N72" s="203"/>
      <c r="O72" s="203"/>
      <c r="P72" s="203"/>
      <c r="Q72" s="204"/>
    </row>
    <row r="73" spans="2:17" s="77" customFormat="1" ht="4.5" customHeight="1" x14ac:dyDescent="0.15">
      <c r="B73" s="113"/>
      <c r="C73" s="114"/>
      <c r="D73" s="114"/>
      <c r="E73" s="114"/>
      <c r="F73" s="114"/>
      <c r="G73" s="114"/>
      <c r="H73" s="114"/>
      <c r="I73" s="114"/>
      <c r="J73" s="114"/>
      <c r="K73" s="114"/>
      <c r="L73" s="114"/>
      <c r="M73" s="114"/>
      <c r="N73" s="114"/>
      <c r="O73" s="114"/>
      <c r="P73" s="114"/>
      <c r="Q73" s="115"/>
    </row>
    <row r="74" spans="2:17" ht="27" customHeight="1" x14ac:dyDescent="0.15">
      <c r="B74" s="241" t="s">
        <v>269</v>
      </c>
      <c r="C74" s="301"/>
      <c r="D74" s="322" t="s">
        <v>194</v>
      </c>
      <c r="E74" s="323"/>
      <c r="F74" s="324" t="s">
        <v>270</v>
      </c>
      <c r="G74" s="325"/>
      <c r="H74" s="325"/>
      <c r="I74" s="325"/>
      <c r="J74" s="326"/>
      <c r="K74" s="322" t="s">
        <v>1</v>
      </c>
      <c r="L74" s="323"/>
      <c r="M74" s="324" t="s">
        <v>243</v>
      </c>
      <c r="N74" s="325"/>
      <c r="O74" s="325"/>
      <c r="P74" s="325"/>
      <c r="Q74" s="327"/>
    </row>
    <row r="75" spans="2:17" ht="27" customHeight="1" x14ac:dyDescent="0.15">
      <c r="B75" s="243"/>
      <c r="C75" s="302"/>
      <c r="D75" s="315" t="s">
        <v>195</v>
      </c>
      <c r="E75" s="316"/>
      <c r="F75" s="328" t="s">
        <v>271</v>
      </c>
      <c r="G75" s="328"/>
      <c r="H75" s="328"/>
      <c r="I75" s="328"/>
      <c r="J75" s="329"/>
      <c r="K75" s="310" t="s">
        <v>196</v>
      </c>
      <c r="L75" s="311"/>
      <c r="M75" s="312" t="s">
        <v>272</v>
      </c>
      <c r="N75" s="313"/>
      <c r="O75" s="313"/>
      <c r="P75" s="313"/>
      <c r="Q75" s="314"/>
    </row>
    <row r="76" spans="2:17" ht="27" customHeight="1" x14ac:dyDescent="0.15">
      <c r="B76" s="243"/>
      <c r="C76" s="302"/>
      <c r="D76" s="315" t="s">
        <v>197</v>
      </c>
      <c r="E76" s="316"/>
      <c r="F76" s="317" t="s">
        <v>273</v>
      </c>
      <c r="G76" s="318"/>
      <c r="H76" s="318"/>
      <c r="I76" s="318"/>
      <c r="J76" s="319"/>
      <c r="K76" s="310" t="s">
        <v>198</v>
      </c>
      <c r="L76" s="311"/>
      <c r="M76" s="317" t="s">
        <v>274</v>
      </c>
      <c r="N76" s="318"/>
      <c r="O76" s="318"/>
      <c r="P76" s="318"/>
      <c r="Q76" s="320"/>
    </row>
    <row r="77" spans="2:17" ht="27" customHeight="1" x14ac:dyDescent="0.15">
      <c r="B77" s="334" t="s">
        <v>275</v>
      </c>
      <c r="C77" s="335"/>
      <c r="D77" s="315" t="s">
        <v>194</v>
      </c>
      <c r="E77" s="316"/>
      <c r="F77" s="324" t="s">
        <v>276</v>
      </c>
      <c r="G77" s="325"/>
      <c r="H77" s="325"/>
      <c r="I77" s="325"/>
      <c r="J77" s="326"/>
      <c r="K77" s="310" t="s">
        <v>1</v>
      </c>
      <c r="L77" s="311"/>
      <c r="M77" s="324" t="s">
        <v>277</v>
      </c>
      <c r="N77" s="325"/>
      <c r="O77" s="325"/>
      <c r="P77" s="325"/>
      <c r="Q77" s="327"/>
    </row>
    <row r="78" spans="2:17" ht="27" customHeight="1" x14ac:dyDescent="0.15">
      <c r="B78" s="243"/>
      <c r="C78" s="302"/>
      <c r="D78" s="310" t="s">
        <v>195</v>
      </c>
      <c r="E78" s="311"/>
      <c r="F78" s="328" t="s">
        <v>278</v>
      </c>
      <c r="G78" s="328"/>
      <c r="H78" s="328"/>
      <c r="I78" s="328"/>
      <c r="J78" s="329"/>
      <c r="K78" s="310" t="s">
        <v>196</v>
      </c>
      <c r="L78" s="311"/>
      <c r="M78" s="336" t="s">
        <v>279</v>
      </c>
      <c r="N78" s="337"/>
      <c r="O78" s="337"/>
      <c r="P78" s="337"/>
      <c r="Q78" s="338"/>
    </row>
    <row r="79" spans="2:17" ht="27" customHeight="1" x14ac:dyDescent="0.15">
      <c r="B79" s="243"/>
      <c r="C79" s="302"/>
      <c r="D79" s="310" t="s">
        <v>197</v>
      </c>
      <c r="E79" s="311"/>
      <c r="F79" s="313" t="s">
        <v>273</v>
      </c>
      <c r="G79" s="313"/>
      <c r="H79" s="313"/>
      <c r="I79" s="313"/>
      <c r="J79" s="330"/>
      <c r="K79" s="310" t="s">
        <v>198</v>
      </c>
      <c r="L79" s="311"/>
      <c r="M79" s="331" t="s">
        <v>274</v>
      </c>
      <c r="N79" s="313"/>
      <c r="O79" s="313"/>
      <c r="P79" s="313"/>
      <c r="Q79" s="314"/>
    </row>
    <row r="80" spans="2:17" ht="27" customHeight="1" x14ac:dyDescent="0.15">
      <c r="B80" s="332" t="s">
        <v>200</v>
      </c>
      <c r="C80" s="333"/>
      <c r="D80" s="119"/>
      <c r="E80" s="120"/>
      <c r="F80" s="121"/>
      <c r="G80" s="121"/>
      <c r="H80" s="121"/>
      <c r="I80" s="121"/>
      <c r="J80" s="121"/>
      <c r="K80" s="121"/>
      <c r="L80" s="121"/>
      <c r="M80" s="120"/>
      <c r="N80" s="120"/>
      <c r="O80" s="120"/>
      <c r="P80" s="120"/>
      <c r="Q80" s="122"/>
    </row>
  </sheetData>
  <sheetProtection algorithmName="SHA-512" hashValue="RR7FNH/5GF5QaXk9I+WP7xzDVtVOwllbqsU1U9HuXuhV2I3qDlsHsl+fB399p5ogmSYdmScayVPdrKeNK7M0vA==" saltValue="NrSQ6NgRXiXOoi3h2LtYpw==" spinCount="100000" sheet="1" objects="1" scenarios="1"/>
  <mergeCells count="137">
    <mergeCell ref="F79:J79"/>
    <mergeCell ref="K79:L79"/>
    <mergeCell ref="M79:Q79"/>
    <mergeCell ref="B80:C80"/>
    <mergeCell ref="B77:C79"/>
    <mergeCell ref="D77:E77"/>
    <mergeCell ref="F77:J77"/>
    <mergeCell ref="K77:L77"/>
    <mergeCell ref="M77:Q77"/>
    <mergeCell ref="D78:E78"/>
    <mergeCell ref="F78:J78"/>
    <mergeCell ref="K78:L78"/>
    <mergeCell ref="M78:Q78"/>
    <mergeCell ref="D79:E79"/>
    <mergeCell ref="K75:L75"/>
    <mergeCell ref="M75:Q75"/>
    <mergeCell ref="D76:E76"/>
    <mergeCell ref="F76:J76"/>
    <mergeCell ref="K76:L76"/>
    <mergeCell ref="M76:Q76"/>
    <mergeCell ref="B68:Q68"/>
    <mergeCell ref="B70:Q70"/>
    <mergeCell ref="B72:Q72"/>
    <mergeCell ref="B74:C76"/>
    <mergeCell ref="D74:E74"/>
    <mergeCell ref="F74:J74"/>
    <mergeCell ref="K74:L74"/>
    <mergeCell ref="M74:Q74"/>
    <mergeCell ref="D75:E75"/>
    <mergeCell ref="F75:J75"/>
    <mergeCell ref="B54:C64"/>
    <mergeCell ref="B65:C65"/>
    <mergeCell ref="D65:Q65"/>
    <mergeCell ref="B66:C66"/>
    <mergeCell ref="D66:Q66"/>
    <mergeCell ref="B67:Q67"/>
    <mergeCell ref="B47:C50"/>
    <mergeCell ref="D47:Q47"/>
    <mergeCell ref="D48:Q48"/>
    <mergeCell ref="D49:Q49"/>
    <mergeCell ref="B51:Q51"/>
    <mergeCell ref="B53:C53"/>
    <mergeCell ref="D53:Q53"/>
    <mergeCell ref="B43:C43"/>
    <mergeCell ref="D43:Q43"/>
    <mergeCell ref="B44:C45"/>
    <mergeCell ref="D44:Q45"/>
    <mergeCell ref="B46:C46"/>
    <mergeCell ref="D46:Q46"/>
    <mergeCell ref="B41:C41"/>
    <mergeCell ref="D41:I41"/>
    <mergeCell ref="J41:L41"/>
    <mergeCell ref="M41:Q41"/>
    <mergeCell ref="B42:C42"/>
    <mergeCell ref="D42:K42"/>
    <mergeCell ref="L42:M42"/>
    <mergeCell ref="N42:Q42"/>
    <mergeCell ref="B37:C40"/>
    <mergeCell ref="D38:E38"/>
    <mergeCell ref="G38:H38"/>
    <mergeCell ref="J38:K38"/>
    <mergeCell ref="M38:N38"/>
    <mergeCell ref="P38:Q38"/>
    <mergeCell ref="D39:E39"/>
    <mergeCell ref="D40:Q40"/>
    <mergeCell ref="B35:C36"/>
    <mergeCell ref="D35:F36"/>
    <mergeCell ref="G35:H36"/>
    <mergeCell ref="J35:K35"/>
    <mergeCell ref="L35:M36"/>
    <mergeCell ref="N35:Q36"/>
    <mergeCell ref="J36:K36"/>
    <mergeCell ref="B27:C27"/>
    <mergeCell ref="D27:Q27"/>
    <mergeCell ref="B28:C34"/>
    <mergeCell ref="D28:Q28"/>
    <mergeCell ref="D29:Q29"/>
    <mergeCell ref="D30:Q30"/>
    <mergeCell ref="D31:Q31"/>
    <mergeCell ref="D32:Q32"/>
    <mergeCell ref="D33:Q33"/>
    <mergeCell ref="D34:Q34"/>
    <mergeCell ref="B25:C25"/>
    <mergeCell ref="D25:Q25"/>
    <mergeCell ref="B26:C26"/>
    <mergeCell ref="D26:F26"/>
    <mergeCell ref="G26:I26"/>
    <mergeCell ref="J26:L26"/>
    <mergeCell ref="M26:N26"/>
    <mergeCell ref="O26:Q26"/>
    <mergeCell ref="B23:C23"/>
    <mergeCell ref="D23:I23"/>
    <mergeCell ref="J23:L23"/>
    <mergeCell ref="M23:Q23"/>
    <mergeCell ref="B24:C24"/>
    <mergeCell ref="D24:K24"/>
    <mergeCell ref="L24:N24"/>
    <mergeCell ref="O24:Q24"/>
    <mergeCell ref="B22:C22"/>
    <mergeCell ref="D22:F22"/>
    <mergeCell ref="G22:H22"/>
    <mergeCell ref="I22:K22"/>
    <mergeCell ref="L22:N22"/>
    <mergeCell ref="O22:Q22"/>
    <mergeCell ref="B17:C17"/>
    <mergeCell ref="D17:Q17"/>
    <mergeCell ref="B18:C21"/>
    <mergeCell ref="D18:E18"/>
    <mergeCell ref="F18:Q18"/>
    <mergeCell ref="D19:E19"/>
    <mergeCell ref="F19:Q19"/>
    <mergeCell ref="D20:E20"/>
    <mergeCell ref="F20:Q20"/>
    <mergeCell ref="D21:Q21"/>
    <mergeCell ref="B11:C11"/>
    <mergeCell ref="D11:Q11"/>
    <mergeCell ref="B12:C12"/>
    <mergeCell ref="D12:Q12"/>
    <mergeCell ref="B14:Q14"/>
    <mergeCell ref="B16:C16"/>
    <mergeCell ref="D16:K16"/>
    <mergeCell ref="L16:M16"/>
    <mergeCell ref="N16:Q16"/>
    <mergeCell ref="B5:Q5"/>
    <mergeCell ref="B8:C8"/>
    <mergeCell ref="D8:Q8"/>
    <mergeCell ref="B9:C9"/>
    <mergeCell ref="D9:Q9"/>
    <mergeCell ref="B10:C10"/>
    <mergeCell ref="D10:Q10"/>
    <mergeCell ref="B1:C2"/>
    <mergeCell ref="D1:N1"/>
    <mergeCell ref="O1:Q2"/>
    <mergeCell ref="D2:N2"/>
    <mergeCell ref="B3:C3"/>
    <mergeCell ref="D3:N3"/>
    <mergeCell ref="O3:Q3"/>
  </mergeCells>
  <dataValidations count="7">
    <dataValidation type="list" allowBlank="1" showInputMessage="1" showErrorMessage="1" sqref="O22:Q22" xr:uid="{380D84A6-0665-0843-939C-6F4A169130C3}">
      <formula1>orienta</formula1>
    </dataValidation>
    <dataValidation type="list" allowBlank="1" showInputMessage="1" showErrorMessage="1" sqref="I22:K22" xr:uid="{AEB16475-F1F2-6C43-9E7D-6FAD7158F99C}">
      <formula1>acumula</formula1>
    </dataValidation>
    <dataValidation type="list" allowBlank="1" showInputMessage="1" showErrorMessage="1" sqref="D41" xr:uid="{D6F7113E-FB60-B548-9E8C-70FC2B333A50}">
      <formula1>Desagregaci</formula1>
    </dataValidation>
    <dataValidation type="list" allowBlank="1" showInputMessage="1" showErrorMessage="1" sqref="N42:Q42" xr:uid="{DB39228A-8F86-2D4F-B609-BEFCFA948183}">
      <formula1>enfoque</formula1>
    </dataValidation>
    <dataValidation type="list" allowBlank="1" showInputMessage="1" showErrorMessage="1" sqref="D23:I23" xr:uid="{CDBCA449-9990-4843-A024-DF918CB9591A}">
      <formula1>tipounidad</formula1>
    </dataValidation>
    <dataValidation type="list" allowBlank="1" showInputMessage="1" showErrorMessage="1" sqref="D65:Q65 D26 J26:L26" xr:uid="{305EF89B-4733-3446-AAF3-DB7D1E2ACA42}">
      <formula1>periodicidad</formula1>
    </dataValidation>
    <dataValidation type="list" allowBlank="1" showInputMessage="1" showErrorMessage="1" sqref="D22" xr:uid="{05535531-A87E-D049-ACD4-8C680CA8FE24}">
      <formula1>tipo</formula1>
    </dataValidation>
  </dataValidations>
  <hyperlinks>
    <hyperlink ref="M78" r:id="rId1" xr:uid="{0A474CE0-F84A-1244-991E-1E2939E78819}"/>
    <hyperlink ref="M75" r:id="rId2" xr:uid="{BA24235D-85EA-6849-B540-49E6DA3790D0}"/>
    <hyperlink ref="M78:Q78" r:id="rId3" display="falvarez@minambiente.gov.co" xr:uid="{851813CF-3789-D14B-9EE8-8C7F0885B6D0}"/>
  </hyperlinks>
  <printOptions horizontalCentered="1"/>
  <pageMargins left="0.7" right="0.7" top="0.75" bottom="0.75" header="0.3" footer="0.3"/>
  <pageSetup scale="59" orientation="portrait" r:id="rId4"/>
  <rowBreaks count="1" manualBreakCount="1">
    <brk id="43" min="1" max="16" man="1"/>
  </rowBreaks>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sheetPr>
    <pageSetUpPr fitToPage="1"/>
  </sheetPr>
  <dimension ref="A1:AT90"/>
  <sheetViews>
    <sheetView showGridLines="0" zoomScale="70" zoomScaleNormal="70" workbookViewId="0">
      <selection activeCell="H13" sqref="H13:P13"/>
    </sheetView>
  </sheetViews>
  <sheetFormatPr baseColWidth="10" defaultColWidth="10.6640625" defaultRowHeight="16" x14ac:dyDescent="0.15"/>
  <cols>
    <col min="1" max="1" width="4.33203125" style="44" customWidth="1"/>
    <col min="2" max="2" width="3.1640625" style="44" customWidth="1"/>
    <col min="3" max="3" width="35.83203125" style="44" customWidth="1"/>
    <col min="4" max="4" width="23" style="50" customWidth="1"/>
    <col min="5" max="5" width="23.5" style="44" customWidth="1"/>
    <col min="6" max="6" width="26.83203125" style="44" customWidth="1"/>
    <col min="7" max="9" width="28" style="44" customWidth="1"/>
    <col min="10" max="13" width="26.1640625" style="44" customWidth="1"/>
    <col min="14" max="17" width="25.5" style="44" customWidth="1"/>
    <col min="18" max="27" width="25.33203125" style="44" customWidth="1"/>
    <col min="28" max="29" width="25.1640625" style="44" customWidth="1"/>
    <col min="30" max="30" width="17.1640625" style="44" customWidth="1"/>
    <col min="31" max="35" width="25.1640625" style="44" customWidth="1"/>
    <col min="36" max="36" width="20.33203125" style="44" customWidth="1"/>
    <col min="37" max="46" width="7.33203125" style="44" customWidth="1"/>
    <col min="47" max="16384" width="10.6640625" style="44"/>
  </cols>
  <sheetData>
    <row r="1" spans="2:46" s="41" customFormat="1" ht="193.25" customHeight="1" x14ac:dyDescent="0.15">
      <c r="B1" s="497" t="e" vm="1">
        <v>#VALUE!</v>
      </c>
      <c r="C1" s="497"/>
      <c r="D1" s="497"/>
      <c r="E1" s="497"/>
      <c r="F1" s="498" t="s">
        <v>345</v>
      </c>
      <c r="G1" s="498"/>
      <c r="H1" s="498"/>
      <c r="I1" s="498"/>
      <c r="J1" s="498"/>
      <c r="K1" s="498"/>
      <c r="L1" s="498"/>
      <c r="M1" s="498"/>
      <c r="N1" s="498"/>
      <c r="O1" s="498"/>
      <c r="P1" s="498"/>
      <c r="Q1" s="498"/>
      <c r="R1" s="498"/>
      <c r="S1" s="498"/>
      <c r="T1" s="498"/>
      <c r="U1" s="498"/>
      <c r="V1" s="498"/>
      <c r="W1" s="498"/>
      <c r="X1" s="498"/>
      <c r="Y1" s="498"/>
      <c r="Z1" s="498"/>
      <c r="AA1" s="498"/>
      <c r="AB1" s="498"/>
      <c r="AC1" s="498"/>
      <c r="AD1" s="498"/>
      <c r="AE1" s="498"/>
      <c r="AF1" s="498"/>
      <c r="AG1" s="498"/>
      <c r="AH1" s="498"/>
      <c r="AI1" s="498"/>
      <c r="AJ1" s="498"/>
      <c r="AK1" s="498"/>
      <c r="AL1" s="498"/>
      <c r="AM1" s="498"/>
      <c r="AN1" s="498"/>
      <c r="AO1" s="498"/>
      <c r="AP1" s="498"/>
      <c r="AQ1" s="498"/>
      <c r="AR1" s="498"/>
      <c r="AS1" s="498"/>
      <c r="AT1" s="498"/>
    </row>
    <row r="2" spans="2:46" s="42" customFormat="1" ht="39.5" customHeight="1" x14ac:dyDescent="0.15">
      <c r="B2" s="504"/>
      <c r="C2" s="504"/>
      <c r="D2" s="504"/>
      <c r="E2" s="504"/>
      <c r="F2" s="504"/>
      <c r="G2" s="504"/>
      <c r="H2" s="504"/>
      <c r="I2" s="504"/>
      <c r="J2" s="504"/>
      <c r="K2" s="504"/>
      <c r="L2" s="504"/>
      <c r="M2" s="504"/>
      <c r="N2" s="504"/>
      <c r="O2" s="504"/>
      <c r="P2" s="504"/>
      <c r="Q2" s="504"/>
      <c r="R2" s="504"/>
      <c r="S2" s="504"/>
      <c r="T2" s="504"/>
      <c r="U2" s="504"/>
      <c r="V2" s="504"/>
      <c r="W2" s="504"/>
      <c r="X2" s="504"/>
      <c r="Y2" s="504"/>
      <c r="Z2" s="504"/>
      <c r="AA2" s="504"/>
      <c r="AB2" s="504"/>
      <c r="AC2" s="504"/>
      <c r="AD2" s="504"/>
      <c r="AE2" s="504"/>
      <c r="AF2" s="504"/>
      <c r="AG2" s="504"/>
      <c r="AH2" s="504"/>
      <c r="AI2" s="504"/>
      <c r="AJ2" s="504"/>
      <c r="AK2" s="504"/>
      <c r="AL2" s="504"/>
      <c r="AM2" s="504"/>
      <c r="AN2" s="504"/>
      <c r="AO2" s="504"/>
      <c r="AP2" s="504"/>
      <c r="AQ2" s="504"/>
      <c r="AR2" s="504"/>
      <c r="AS2" s="504"/>
      <c r="AT2" s="504"/>
    </row>
    <row r="3" spans="2:46" s="42" customFormat="1" ht="39.5" customHeight="1" x14ac:dyDescent="0.15">
      <c r="B3" s="499" t="s">
        <v>280</v>
      </c>
      <c r="C3" s="499"/>
      <c r="D3" s="499"/>
      <c r="E3" s="499"/>
      <c r="F3" s="499"/>
      <c r="G3" s="499"/>
      <c r="H3" s="499"/>
      <c r="I3" s="499"/>
      <c r="J3" s="499"/>
      <c r="K3" s="499"/>
      <c r="L3" s="499"/>
      <c r="M3" s="499"/>
      <c r="N3" s="499"/>
      <c r="O3" s="499"/>
      <c r="P3" s="499"/>
      <c r="Q3" s="499"/>
      <c r="R3" s="499"/>
      <c r="S3" s="499"/>
      <c r="T3" s="499"/>
      <c r="U3" s="499"/>
      <c r="V3" s="500"/>
      <c r="W3" s="500"/>
      <c r="X3" s="500"/>
      <c r="Y3" s="500"/>
      <c r="Z3" s="500"/>
      <c r="AA3" s="500"/>
      <c r="AB3" s="500"/>
      <c r="AC3" s="500"/>
      <c r="AD3" s="500"/>
      <c r="AE3" s="500"/>
      <c r="AF3" s="500"/>
      <c r="AG3" s="500"/>
      <c r="AH3" s="500"/>
      <c r="AI3" s="500"/>
      <c r="AJ3" s="500"/>
      <c r="AK3" s="500"/>
      <c r="AL3" s="500"/>
      <c r="AM3" s="500"/>
      <c r="AN3" s="500"/>
      <c r="AO3" s="500"/>
      <c r="AP3" s="500"/>
      <c r="AQ3" s="500"/>
      <c r="AR3" s="500"/>
      <c r="AS3" s="500"/>
      <c r="AT3" s="500"/>
    </row>
    <row r="4" spans="2:46" ht="68" customHeight="1" x14ac:dyDescent="0.15">
      <c r="B4" s="520" t="str">
        <f>UPPER(HM_MANGLAR!$D$16)</f>
        <v>AVANCE EN EL ORDENAMIENTO DEL MANGLAR</v>
      </c>
      <c r="C4" s="520"/>
      <c r="D4" s="520"/>
      <c r="E4" s="520"/>
      <c r="F4" s="520"/>
      <c r="G4" s="520"/>
      <c r="H4" s="520"/>
      <c r="I4" s="520"/>
      <c r="J4" s="520"/>
      <c r="K4" s="520"/>
      <c r="L4" s="520"/>
      <c r="M4" s="520"/>
      <c r="N4" s="520"/>
      <c r="O4" s="520"/>
      <c r="P4" s="520"/>
      <c r="Q4" s="520"/>
      <c r="R4" s="520"/>
      <c r="S4" s="520"/>
      <c r="T4" s="520"/>
      <c r="U4" s="520"/>
      <c r="V4" s="520"/>
      <c r="W4" s="520"/>
      <c r="X4" s="520"/>
      <c r="Y4" s="520"/>
      <c r="Z4" s="520"/>
      <c r="AA4" s="520"/>
      <c r="AB4" s="520"/>
      <c r="AC4" s="520"/>
      <c r="AD4" s="520"/>
      <c r="AE4" s="520"/>
      <c r="AF4" s="520"/>
      <c r="AG4" s="520"/>
      <c r="AH4" s="520"/>
      <c r="AI4" s="520"/>
      <c r="AJ4" s="520"/>
      <c r="AK4" s="520"/>
      <c r="AL4" s="520"/>
      <c r="AM4" s="520"/>
      <c r="AN4" s="520"/>
      <c r="AO4" s="520"/>
      <c r="AP4" s="520"/>
      <c r="AQ4" s="520"/>
      <c r="AR4" s="520"/>
      <c r="AS4" s="520"/>
      <c r="AT4" s="520"/>
    </row>
    <row r="5" spans="2:46" ht="13.5" customHeight="1" x14ac:dyDescent="0.15">
      <c r="B5" s="43"/>
      <c r="C5" s="43"/>
      <c r="D5" s="43"/>
      <c r="E5" s="43"/>
      <c r="F5" s="43"/>
      <c r="G5" s="43"/>
      <c r="H5" s="43"/>
      <c r="I5" s="43"/>
      <c r="J5" s="43"/>
      <c r="K5" s="43"/>
      <c r="L5" s="43"/>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c r="AS5" s="43"/>
      <c r="AT5" s="43"/>
    </row>
    <row r="6" spans="2:46" ht="18" x14ac:dyDescent="0.15">
      <c r="B6" s="48"/>
      <c r="C6" s="46" t="s">
        <v>281</v>
      </c>
      <c r="D6" s="47"/>
      <c r="E6" s="48"/>
      <c r="F6" s="474" t="s">
        <v>282</v>
      </c>
      <c r="G6" s="474"/>
      <c r="H6" s="60"/>
      <c r="I6" s="43"/>
      <c r="J6" s="48"/>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row>
    <row r="7" spans="2:46" ht="18" x14ac:dyDescent="0.15">
      <c r="B7" s="48"/>
      <c r="C7" s="46"/>
      <c r="D7" s="63"/>
      <c r="E7" s="48"/>
      <c r="F7" s="474" t="s">
        <v>283</v>
      </c>
      <c r="G7" s="474"/>
      <c r="H7" s="61"/>
      <c r="I7" s="43"/>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row>
    <row r="8" spans="2:46" ht="18" x14ac:dyDescent="0.15">
      <c r="B8" s="48"/>
      <c r="C8" s="64"/>
      <c r="D8" s="65"/>
      <c r="E8" s="66"/>
      <c r="I8" s="43"/>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row>
    <row r="9" spans="2:46" x14ac:dyDescent="0.15">
      <c r="B9" s="48"/>
      <c r="C9" s="135" t="s">
        <v>284</v>
      </c>
      <c r="D9" s="67"/>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row>
    <row r="10" spans="2:46" x14ac:dyDescent="0.15">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row>
    <row r="11" spans="2:46" x14ac:dyDescent="0.15">
      <c r="B11" s="48"/>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c r="AE11" s="67"/>
      <c r="AF11" s="67"/>
      <c r="AG11" s="67"/>
      <c r="AH11" s="67"/>
      <c r="AI11" s="67"/>
      <c r="AJ11" s="67"/>
      <c r="AK11" s="67"/>
      <c r="AL11" s="67"/>
      <c r="AM11" s="67"/>
      <c r="AN11" s="67"/>
      <c r="AO11" s="67"/>
      <c r="AP11" s="48"/>
      <c r="AQ11" s="48"/>
      <c r="AR11" s="48"/>
      <c r="AS11" s="48"/>
      <c r="AT11" s="48"/>
    </row>
    <row r="12" spans="2:46" ht="19.5" customHeight="1" x14ac:dyDescent="0.15">
      <c r="B12" s="48"/>
      <c r="C12" s="46"/>
      <c r="D12" s="505"/>
      <c r="E12" s="505"/>
      <c r="F12" s="46"/>
      <c r="G12" s="46"/>
      <c r="H12" s="475" t="s">
        <v>285</v>
      </c>
      <c r="I12" s="475"/>
      <c r="J12" s="475"/>
      <c r="K12" s="475"/>
      <c r="L12" s="475"/>
      <c r="M12" s="475"/>
      <c r="N12" s="475"/>
      <c r="O12" s="475"/>
      <c r="P12" s="475"/>
      <c r="Q12" s="475" t="s">
        <v>286</v>
      </c>
      <c r="R12" s="475"/>
      <c r="S12" s="475"/>
      <c r="T12" s="475"/>
      <c r="U12" s="475"/>
      <c r="V12" s="475"/>
      <c r="W12" s="475"/>
      <c r="X12" s="475"/>
      <c r="Y12" s="475"/>
      <c r="Z12" s="475"/>
      <c r="AA12" s="475" t="s">
        <v>287</v>
      </c>
      <c r="AB12" s="475"/>
      <c r="AC12" s="475"/>
      <c r="AD12" s="475"/>
      <c r="AE12" s="475"/>
      <c r="AF12" s="475"/>
      <c r="AG12" s="475"/>
      <c r="AH12" s="475"/>
      <c r="AI12" s="475"/>
      <c r="AJ12" s="475" t="s">
        <v>288</v>
      </c>
      <c r="AK12" s="475"/>
      <c r="AL12" s="475"/>
      <c r="AM12" s="475"/>
      <c r="AN12" s="475"/>
      <c r="AO12" s="475"/>
      <c r="AP12" s="475"/>
      <c r="AQ12" s="475"/>
      <c r="AR12" s="475"/>
      <c r="AS12" s="475"/>
      <c r="AT12" s="475"/>
    </row>
    <row r="13" spans="2:46" s="124" customFormat="1" ht="24.5" customHeight="1" x14ac:dyDescent="0.15">
      <c r="B13" s="139"/>
      <c r="C13" s="145"/>
      <c r="D13" s="146"/>
      <c r="E13" s="145"/>
      <c r="F13" s="139"/>
      <c r="H13" s="521" t="e">
        <f>+IF(H14="NO APLICA","NO APLICA",IF(H15="NO SE REPORTA","SIN INFORMACION",+D70))</f>
        <v>#VALUE!</v>
      </c>
      <c r="I13" s="521"/>
      <c r="J13" s="521"/>
      <c r="K13" s="521"/>
      <c r="L13" s="521"/>
      <c r="M13" s="521"/>
      <c r="N13" s="521"/>
      <c r="O13" s="521"/>
      <c r="P13" s="521"/>
      <c r="Q13" s="522" t="str">
        <f>+IF(Q14="NO APLICA","NO APLICA",IF(Q15="NO SE REPORTA","SIN INFORMACION",+E70))</f>
        <v>SIN INFORMACION</v>
      </c>
      <c r="R13" s="522"/>
      <c r="S13" s="522"/>
      <c r="T13" s="522"/>
      <c r="U13" s="522"/>
      <c r="V13" s="522"/>
      <c r="W13" s="522"/>
      <c r="X13" s="522"/>
      <c r="Y13" s="522"/>
      <c r="Z13" s="522"/>
      <c r="AA13" s="522" t="str">
        <f>+IF(AA14="NO APLICA","NO APLICA",IF(AA15="NO SE REPORTA","SIN INFORMACION",+F70))</f>
        <v>SIN INFORMACION</v>
      </c>
      <c r="AB13" s="522"/>
      <c r="AC13" s="522"/>
      <c r="AD13" s="522"/>
      <c r="AE13" s="522"/>
      <c r="AF13" s="522"/>
      <c r="AG13" s="522"/>
      <c r="AH13" s="522"/>
      <c r="AI13" s="522"/>
      <c r="AJ13" s="522" t="e">
        <f>+IF(AJ14="NO APLICA","NO APLICA",IF(AJ15="NO SE REPORTA","SIN INFORMACION",+G70))</f>
        <v>#VALUE!</v>
      </c>
      <c r="AK13" s="522"/>
      <c r="AL13" s="522"/>
      <c r="AM13" s="522"/>
      <c r="AN13" s="522"/>
      <c r="AO13" s="522"/>
      <c r="AP13" s="522"/>
      <c r="AQ13" s="522"/>
      <c r="AR13" s="522"/>
      <c r="AS13" s="522"/>
      <c r="AT13" s="522"/>
    </row>
    <row r="14" spans="2:46" ht="43.25" customHeight="1" x14ac:dyDescent="0.15">
      <c r="C14" s="502" t="s">
        <v>289</v>
      </c>
      <c r="D14" s="502"/>
      <c r="E14" s="502"/>
      <c r="F14" s="502"/>
      <c r="G14" s="502"/>
      <c r="H14" s="68" t="s">
        <v>290</v>
      </c>
      <c r="I14" s="523" t="str">
        <f>+IF(H14="NO APLICA","ESCRIBA EL NÚMERO DEL ACUERDO DEL CONSEJO DIRECTIVO EN EL CUAL DECIDE LA NO PROCEDENCIA DE LA APLICACIÓN DEL INDICADOR",IF(H15="NO SE REPORTA","      ESCRIBA EL NÚMERO DEL ACUERDO DEL CONSEJO DIRECTIVO EN LA CUAL SE APRUEBA LA AGENDA DE IMPLEMENTACION DEL INDICADOR",""))</f>
        <v/>
      </c>
      <c r="J14" s="524"/>
      <c r="K14" s="524"/>
      <c r="L14" s="524"/>
      <c r="M14" s="524"/>
      <c r="N14" s="524"/>
      <c r="O14" s="524"/>
      <c r="P14" s="525"/>
      <c r="Q14" s="68" t="s">
        <v>290</v>
      </c>
      <c r="R14" s="529"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529"/>
      <c r="T14" s="529"/>
      <c r="U14" s="529"/>
      <c r="V14" s="529"/>
      <c r="W14" s="529"/>
      <c r="X14" s="529"/>
      <c r="Y14" s="529"/>
      <c r="Z14" s="529"/>
      <c r="AA14" s="68" t="s">
        <v>290</v>
      </c>
      <c r="AB14" s="529"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529"/>
      <c r="AD14" s="529"/>
      <c r="AE14" s="529"/>
      <c r="AF14" s="529"/>
      <c r="AG14" s="529"/>
      <c r="AH14" s="529"/>
      <c r="AI14" s="529"/>
      <c r="AJ14" s="68" t="s">
        <v>290</v>
      </c>
      <c r="AK14" s="529"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529"/>
      <c r="AM14" s="529"/>
      <c r="AN14" s="529"/>
      <c r="AO14" s="529"/>
      <c r="AP14" s="529"/>
      <c r="AQ14" s="529"/>
      <c r="AR14" s="529"/>
      <c r="AS14" s="529"/>
      <c r="AT14" s="529"/>
    </row>
    <row r="15" spans="2:46" ht="43.25" customHeight="1" x14ac:dyDescent="0.15">
      <c r="C15" s="502" t="s">
        <v>291</v>
      </c>
      <c r="D15" s="502"/>
      <c r="E15" s="502"/>
      <c r="F15" s="502"/>
      <c r="G15" s="502"/>
      <c r="H15" s="69" t="s">
        <v>292</v>
      </c>
      <c r="I15" s="526"/>
      <c r="J15" s="527"/>
      <c r="K15" s="527"/>
      <c r="L15" s="527"/>
      <c r="M15" s="527"/>
      <c r="N15" s="527"/>
      <c r="O15" s="527"/>
      <c r="P15" s="528"/>
      <c r="Q15" s="69" t="s">
        <v>293</v>
      </c>
      <c r="R15" s="529"/>
      <c r="S15" s="529"/>
      <c r="T15" s="529"/>
      <c r="U15" s="529"/>
      <c r="V15" s="529"/>
      <c r="W15" s="529"/>
      <c r="X15" s="529"/>
      <c r="Y15" s="529"/>
      <c r="Z15" s="529"/>
      <c r="AA15" s="69" t="s">
        <v>293</v>
      </c>
      <c r="AB15" s="529"/>
      <c r="AC15" s="529"/>
      <c r="AD15" s="529"/>
      <c r="AE15" s="529"/>
      <c r="AF15" s="529"/>
      <c r="AG15" s="529"/>
      <c r="AH15" s="529"/>
      <c r="AI15" s="529"/>
      <c r="AJ15" s="69" t="s">
        <v>292</v>
      </c>
      <c r="AK15" s="529"/>
      <c r="AL15" s="529"/>
      <c r="AM15" s="529"/>
      <c r="AN15" s="529"/>
      <c r="AO15" s="529"/>
      <c r="AP15" s="529"/>
      <c r="AQ15" s="529"/>
      <c r="AR15" s="529"/>
      <c r="AS15" s="529"/>
      <c r="AT15" s="529"/>
    </row>
    <row r="16" spans="2:46" ht="48" customHeight="1" x14ac:dyDescent="0.15">
      <c r="C16" s="530" t="str">
        <f>IF(OR($H$15="SI SE REPORTA", $Q$15="SI SE REPORTA", $AA$15="SI SE REPORTA", $AJ$15="SI SE REPORTA"), "¿Qué programas, proyectos o actividades del Plan de Acción están asociados al indicador?", "")</f>
        <v>¿Qué programas, proyectos o actividades del Plan de Acción están asociados al indicador?</v>
      </c>
      <c r="D16" s="530"/>
      <c r="E16" s="530"/>
      <c r="F16" s="530"/>
      <c r="G16" s="530"/>
      <c r="H16" s="458"/>
      <c r="I16" s="458"/>
      <c r="J16" s="458"/>
      <c r="K16" s="458"/>
      <c r="L16" s="458"/>
      <c r="M16" s="458"/>
      <c r="N16" s="458"/>
      <c r="O16" s="458"/>
      <c r="P16" s="458"/>
      <c r="Q16" s="458"/>
      <c r="R16" s="458"/>
      <c r="S16" s="458"/>
      <c r="T16" s="458"/>
      <c r="U16" s="458"/>
      <c r="V16" s="458"/>
      <c r="W16" s="458"/>
      <c r="X16" s="458"/>
      <c r="Y16" s="458"/>
      <c r="Z16" s="458"/>
      <c r="AA16" s="476"/>
      <c r="AB16" s="476"/>
      <c r="AC16" s="476"/>
      <c r="AD16" s="476"/>
      <c r="AE16" s="476"/>
      <c r="AF16" s="476"/>
      <c r="AG16" s="476"/>
      <c r="AH16" s="476"/>
      <c r="AI16" s="476"/>
      <c r="AJ16" s="476"/>
      <c r="AK16" s="476"/>
      <c r="AL16" s="476"/>
      <c r="AM16" s="476"/>
      <c r="AN16" s="476"/>
      <c r="AO16" s="476"/>
      <c r="AP16" s="476"/>
      <c r="AQ16" s="476"/>
      <c r="AR16" s="476"/>
      <c r="AS16" s="476"/>
      <c r="AT16" s="476"/>
    </row>
    <row r="17" spans="1:46" ht="78" customHeight="1" x14ac:dyDescent="0.15">
      <c r="C17" s="503" t="s">
        <v>294</v>
      </c>
      <c r="D17" s="503"/>
      <c r="E17" s="503"/>
      <c r="F17" s="503"/>
      <c r="G17" s="503"/>
      <c r="H17" s="501"/>
      <c r="I17" s="501"/>
      <c r="J17" s="501"/>
      <c r="K17" s="501"/>
      <c r="L17" s="501"/>
      <c r="M17" s="501"/>
      <c r="N17" s="501"/>
      <c r="O17" s="501"/>
      <c r="P17" s="501"/>
      <c r="Q17" s="459"/>
      <c r="R17" s="459"/>
      <c r="S17" s="459"/>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row>
    <row r="18" spans="1:46" x14ac:dyDescent="0.15">
      <c r="C18" s="72"/>
      <c r="D18" s="54"/>
      <c r="E18" s="70"/>
      <c r="F18" s="71"/>
      <c r="G18" s="52"/>
      <c r="H18" s="52"/>
      <c r="I18" s="52"/>
      <c r="J18" s="52"/>
      <c r="K18" s="52"/>
      <c r="L18" s="52"/>
      <c r="M18" s="52"/>
      <c r="N18" s="52"/>
      <c r="O18" s="52"/>
      <c r="P18" s="70"/>
      <c r="Q18" s="70"/>
      <c r="R18" s="70"/>
    </row>
    <row r="19" spans="1:46" x14ac:dyDescent="0.15">
      <c r="C19" s="49"/>
    </row>
    <row r="20" spans="1:46" x14ac:dyDescent="0.15">
      <c r="C20" s="49"/>
    </row>
    <row r="21" spans="1:46" s="124" customFormat="1" ht="42" customHeight="1" x14ac:dyDescent="0.2">
      <c r="C21" s="460" t="s">
        <v>295</v>
      </c>
      <c r="D21" s="460"/>
      <c r="E21" s="460"/>
      <c r="F21" s="460"/>
      <c r="G21" s="460"/>
      <c r="H21" s="460"/>
      <c r="I21" s="136"/>
      <c r="J21" s="136"/>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row>
    <row r="22" spans="1:46" s="124" customFormat="1" ht="18" x14ac:dyDescent="0.2">
      <c r="C22" s="136"/>
      <c r="D22" s="136"/>
      <c r="E22" s="136"/>
      <c r="F22" s="136"/>
      <c r="G22" s="136"/>
      <c r="H22" s="136"/>
      <c r="I22" s="136"/>
      <c r="J22" s="136"/>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row>
    <row r="23" spans="1:46" ht="77.5" customHeight="1" x14ac:dyDescent="0.2">
      <c r="C23" s="451" t="s">
        <v>296</v>
      </c>
      <c r="D23" s="451"/>
      <c r="E23" s="140" t="s">
        <v>297</v>
      </c>
      <c r="F23" s="141" t="s">
        <v>298</v>
      </c>
      <c r="G23" s="141" t="s">
        <v>299</v>
      </c>
      <c r="H23" s="141" t="s">
        <v>300</v>
      </c>
      <c r="I23" s="461" t="s">
        <v>301</v>
      </c>
      <c r="J23" s="462"/>
      <c r="N23" s="142"/>
      <c r="O23" s="142"/>
      <c r="P23" s="142"/>
      <c r="Q23" s="143"/>
      <c r="R23" s="142"/>
      <c r="S23" s="144"/>
      <c r="T23" s="144"/>
      <c r="U23" s="144"/>
      <c r="V23" s="144"/>
      <c r="W23" s="144"/>
      <c r="X23" s="144"/>
      <c r="Y23" s="144"/>
      <c r="Z23" s="144"/>
      <c r="AA23" s="144"/>
      <c r="AB23" s="144"/>
      <c r="AC23" s="144"/>
      <c r="AD23" s="144"/>
      <c r="AE23" s="144"/>
      <c r="AF23" s="144"/>
      <c r="AG23" s="144"/>
      <c r="AH23" s="144"/>
      <c r="AI23" s="144"/>
    </row>
    <row r="24" spans="1:46" s="124" customFormat="1" ht="30" customHeight="1" x14ac:dyDescent="0.2">
      <c r="A24" s="147"/>
      <c r="B24" s="147"/>
      <c r="C24" s="452"/>
      <c r="D24" s="452"/>
      <c r="E24" s="148"/>
      <c r="F24" s="148"/>
      <c r="G24" s="148"/>
      <c r="H24" s="149"/>
      <c r="I24" s="463"/>
      <c r="J24" s="464"/>
      <c r="N24" s="137"/>
      <c r="O24" s="137"/>
      <c r="P24" s="137"/>
      <c r="Q24" s="137"/>
      <c r="R24" s="137"/>
      <c r="S24" s="137"/>
      <c r="T24" s="137"/>
      <c r="U24" s="137"/>
      <c r="V24" s="137"/>
      <c r="W24" s="137"/>
      <c r="X24" s="137"/>
      <c r="Y24" s="137"/>
      <c r="Z24" s="137"/>
      <c r="AA24" s="137"/>
      <c r="AB24" s="137"/>
      <c r="AC24" s="137"/>
      <c r="AD24" s="137"/>
      <c r="AE24" s="137"/>
      <c r="AF24" s="137"/>
      <c r="AG24" s="137"/>
      <c r="AH24" s="137"/>
      <c r="AI24" s="137"/>
    </row>
    <row r="25" spans="1:46" s="124" customFormat="1" ht="30" customHeight="1" x14ac:dyDescent="0.2">
      <c r="A25" s="147"/>
      <c r="B25" s="147"/>
      <c r="C25" s="452"/>
      <c r="D25" s="452"/>
      <c r="E25" s="148"/>
      <c r="F25" s="148"/>
      <c r="G25" s="148"/>
      <c r="H25" s="149"/>
      <c r="I25" s="463"/>
      <c r="J25" s="464"/>
      <c r="N25" s="137"/>
      <c r="O25" s="137"/>
      <c r="P25" s="137"/>
      <c r="Q25" s="137"/>
      <c r="R25" s="137"/>
      <c r="S25" s="137"/>
      <c r="T25" s="137"/>
      <c r="U25" s="137"/>
      <c r="V25" s="137"/>
      <c r="W25" s="137"/>
      <c r="X25" s="137"/>
      <c r="Y25" s="137"/>
      <c r="Z25" s="137"/>
      <c r="AA25" s="137"/>
      <c r="AB25" s="137"/>
      <c r="AC25" s="137"/>
      <c r="AD25" s="137"/>
      <c r="AE25" s="137"/>
      <c r="AF25" s="137"/>
      <c r="AG25" s="137"/>
      <c r="AH25" s="137"/>
      <c r="AI25" s="137"/>
    </row>
    <row r="26" spans="1:46" s="124" customFormat="1" ht="30" customHeight="1" x14ac:dyDescent="0.2">
      <c r="A26" s="147"/>
      <c r="B26" s="147"/>
      <c r="C26" s="452"/>
      <c r="D26" s="452"/>
      <c r="E26" s="148"/>
      <c r="F26" s="148"/>
      <c r="G26" s="148"/>
      <c r="H26" s="149"/>
      <c r="I26" s="463"/>
      <c r="J26" s="464"/>
      <c r="N26" s="137"/>
      <c r="O26" s="137"/>
      <c r="P26" s="137"/>
      <c r="Q26" s="137"/>
      <c r="R26" s="137"/>
      <c r="S26" s="137"/>
      <c r="T26" s="137"/>
      <c r="U26" s="137"/>
      <c r="V26" s="137"/>
      <c r="W26" s="137"/>
      <c r="X26" s="137"/>
      <c r="Y26" s="137"/>
      <c r="Z26" s="137"/>
      <c r="AA26" s="137"/>
      <c r="AB26" s="137"/>
      <c r="AC26" s="137"/>
      <c r="AD26" s="137"/>
      <c r="AE26" s="137"/>
      <c r="AF26" s="137"/>
      <c r="AG26" s="137"/>
      <c r="AH26" s="137"/>
      <c r="AI26" s="137"/>
    </row>
    <row r="27" spans="1:46" s="124" customFormat="1" ht="30" customHeight="1" x14ac:dyDescent="0.2">
      <c r="A27" s="147"/>
      <c r="B27" s="147"/>
      <c r="C27" s="452"/>
      <c r="D27" s="452"/>
      <c r="E27" s="148"/>
      <c r="F27" s="148"/>
      <c r="G27" s="148"/>
      <c r="H27" s="149"/>
      <c r="I27" s="463"/>
      <c r="J27" s="464"/>
      <c r="N27" s="137"/>
      <c r="O27" s="137"/>
      <c r="P27" s="137"/>
      <c r="Q27" s="137"/>
      <c r="R27" s="137"/>
      <c r="S27" s="137"/>
      <c r="T27" s="137"/>
      <c r="U27" s="137"/>
      <c r="V27" s="137"/>
      <c r="W27" s="137"/>
      <c r="X27" s="137"/>
      <c r="Y27" s="137"/>
      <c r="Z27" s="137"/>
      <c r="AA27" s="137"/>
      <c r="AB27" s="137"/>
      <c r="AC27" s="137"/>
      <c r="AD27" s="137"/>
      <c r="AE27" s="137"/>
      <c r="AF27" s="137"/>
      <c r="AG27" s="137"/>
      <c r="AH27" s="137"/>
      <c r="AI27" s="137"/>
    </row>
    <row r="28" spans="1:46" s="124" customFormat="1" ht="30" customHeight="1" x14ac:dyDescent="0.2">
      <c r="A28" s="147"/>
      <c r="B28" s="147"/>
      <c r="C28" s="452"/>
      <c r="D28" s="452"/>
      <c r="E28" s="148"/>
      <c r="F28" s="148"/>
      <c r="G28" s="148"/>
      <c r="H28" s="149"/>
      <c r="I28" s="463"/>
      <c r="J28" s="464"/>
      <c r="M28" s="138"/>
      <c r="N28" s="137"/>
      <c r="O28" s="137"/>
      <c r="P28" s="137"/>
      <c r="Q28" s="137"/>
      <c r="R28" s="137"/>
      <c r="S28" s="137"/>
      <c r="T28" s="137"/>
      <c r="U28" s="137"/>
      <c r="V28" s="137"/>
      <c r="W28" s="137"/>
      <c r="X28" s="137"/>
      <c r="Y28" s="137"/>
      <c r="Z28" s="137"/>
      <c r="AA28" s="137"/>
      <c r="AB28" s="137"/>
      <c r="AC28" s="137"/>
      <c r="AD28" s="137"/>
      <c r="AE28" s="137"/>
      <c r="AF28" s="137"/>
      <c r="AG28" s="137"/>
      <c r="AH28" s="137"/>
      <c r="AI28" s="137"/>
    </row>
    <row r="29" spans="1:46" s="124" customFormat="1" ht="30" customHeight="1" x14ac:dyDescent="0.2">
      <c r="A29" s="147"/>
      <c r="B29" s="147"/>
      <c r="C29" s="452"/>
      <c r="D29" s="452"/>
      <c r="E29" s="148"/>
      <c r="F29" s="148"/>
      <c r="G29" s="148"/>
      <c r="H29" s="149"/>
      <c r="I29" s="463"/>
      <c r="J29" s="464"/>
      <c r="N29" s="137"/>
      <c r="O29" s="137"/>
      <c r="P29" s="137"/>
      <c r="Q29" s="137"/>
      <c r="R29" s="137"/>
      <c r="S29" s="137"/>
      <c r="T29" s="137"/>
      <c r="U29" s="137"/>
      <c r="V29" s="137"/>
      <c r="W29" s="137"/>
      <c r="X29" s="137"/>
      <c r="Y29" s="137"/>
      <c r="Z29" s="137"/>
      <c r="AA29" s="137"/>
      <c r="AB29" s="137"/>
      <c r="AC29" s="137"/>
      <c r="AD29" s="137"/>
      <c r="AE29" s="137"/>
      <c r="AF29" s="137"/>
      <c r="AG29" s="137"/>
      <c r="AH29" s="137"/>
      <c r="AI29" s="137"/>
    </row>
    <row r="30" spans="1:46" s="124" customFormat="1" ht="30" customHeight="1" x14ac:dyDescent="0.2">
      <c r="A30" s="147"/>
      <c r="B30" s="147"/>
      <c r="C30" s="452"/>
      <c r="D30" s="452"/>
      <c r="E30" s="148"/>
      <c r="F30" s="148"/>
      <c r="G30" s="148"/>
      <c r="H30" s="149"/>
      <c r="I30" s="465"/>
      <c r="J30" s="465"/>
      <c r="N30" s="137"/>
      <c r="O30" s="137"/>
      <c r="P30" s="137"/>
      <c r="Q30" s="137"/>
      <c r="R30" s="137"/>
      <c r="S30" s="137"/>
      <c r="T30" s="137"/>
      <c r="U30" s="137"/>
      <c r="V30" s="137"/>
      <c r="W30" s="137"/>
      <c r="X30" s="137"/>
      <c r="Y30" s="137"/>
      <c r="Z30" s="137"/>
      <c r="AA30" s="137"/>
      <c r="AB30" s="137"/>
      <c r="AC30" s="137"/>
      <c r="AD30" s="137"/>
      <c r="AE30" s="137"/>
      <c r="AF30" s="137"/>
      <c r="AG30" s="137"/>
      <c r="AH30" s="137"/>
      <c r="AI30" s="137"/>
    </row>
    <row r="31" spans="1:46" s="124" customFormat="1" ht="88.5" customHeight="1" x14ac:dyDescent="0.2">
      <c r="C31" s="466" t="s">
        <v>302</v>
      </c>
      <c r="D31" s="466"/>
      <c r="E31" s="466"/>
      <c r="F31" s="466"/>
      <c r="G31" s="466"/>
      <c r="H31" s="466"/>
      <c r="I31" s="466"/>
      <c r="J31" s="466"/>
      <c r="K31" s="467"/>
      <c r="L31" s="138"/>
      <c r="N31" s="138"/>
      <c r="O31" s="138"/>
      <c r="P31" s="138"/>
      <c r="Q31" s="137"/>
      <c r="R31" s="137"/>
      <c r="S31" s="137"/>
      <c r="T31" s="137"/>
      <c r="U31" s="137"/>
      <c r="V31" s="137"/>
      <c r="W31" s="137"/>
      <c r="X31" s="137"/>
      <c r="Y31" s="137"/>
      <c r="Z31" s="137"/>
      <c r="AA31" s="137"/>
      <c r="AB31" s="137"/>
      <c r="AC31" s="137"/>
      <c r="AD31" s="137"/>
      <c r="AE31" s="137"/>
      <c r="AF31" s="137"/>
      <c r="AG31" s="137"/>
      <c r="AH31" s="137"/>
      <c r="AI31" s="137"/>
    </row>
    <row r="32" spans="1:46" s="124" customFormat="1" ht="18" x14ac:dyDescent="0.2">
      <c r="C32" s="138"/>
      <c r="D32" s="138"/>
      <c r="E32" s="138"/>
      <c r="F32" s="138"/>
      <c r="G32" s="138"/>
      <c r="H32" s="138"/>
      <c r="I32" s="138"/>
      <c r="J32" s="138"/>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row>
    <row r="33" spans="3:35" ht="30" customHeight="1" thickBot="1" x14ac:dyDescent="0.2">
      <c r="C33" s="453" t="s">
        <v>303</v>
      </c>
      <c r="D33" s="453"/>
      <c r="E33" s="453"/>
      <c r="F33" s="453"/>
      <c r="G33" s="453"/>
      <c r="H33" s="453"/>
      <c r="I33" s="453"/>
      <c r="J33" s="197"/>
      <c r="K33" s="197"/>
      <c r="L33" s="48"/>
      <c r="M33" s="48"/>
      <c r="N33" s="48"/>
      <c r="O33" s="48"/>
      <c r="P33" s="48"/>
      <c r="Q33" s="48"/>
      <c r="R33" s="48"/>
      <c r="S33" s="48"/>
      <c r="T33" s="48"/>
      <c r="U33" s="48"/>
      <c r="V33" s="48"/>
      <c r="W33" s="48"/>
      <c r="X33" s="48"/>
      <c r="Y33" s="48"/>
      <c r="Z33" s="48"/>
      <c r="AA33" s="48"/>
      <c r="AB33" s="48"/>
      <c r="AC33" s="48"/>
      <c r="AD33" s="48"/>
      <c r="AE33" s="48"/>
      <c r="AF33" s="48"/>
      <c r="AG33" s="48"/>
      <c r="AH33" s="48"/>
      <c r="AI33" s="48"/>
    </row>
    <row r="34" spans="3:35" ht="35" customHeight="1" x14ac:dyDescent="0.2">
      <c r="C34" s="531" t="str">
        <f>+C23</f>
        <v>Nombre del manglar 
(Jurisdicción Autoridad Ambiental o Unidad de manejo) (a)</v>
      </c>
      <c r="D34" s="534" t="str">
        <f>+G23</f>
        <v>Actividad en que se encuentra el ordenamiento</v>
      </c>
      <c r="E34" s="535" t="str">
        <f>+H23</f>
        <v>Avance del ordenamiento
acumulado
(%)</v>
      </c>
      <c r="F34" s="468" t="s">
        <v>304</v>
      </c>
      <c r="G34" s="468"/>
      <c r="H34" s="468"/>
      <c r="I34" s="469"/>
      <c r="J34" s="480" t="s">
        <v>305</v>
      </c>
      <c r="K34" s="468"/>
      <c r="L34" s="468"/>
      <c r="M34" s="468"/>
      <c r="N34" s="470" t="s">
        <v>306</v>
      </c>
      <c r="O34" s="468"/>
      <c r="P34" s="468"/>
      <c r="Q34" s="468"/>
      <c r="R34" s="471"/>
      <c r="S34" s="144"/>
      <c r="T34" s="144"/>
      <c r="U34" s="144"/>
      <c r="V34" s="144"/>
      <c r="W34" s="144"/>
      <c r="X34" s="144"/>
      <c r="Y34" s="144"/>
      <c r="Z34" s="144"/>
      <c r="AA34" s="144"/>
      <c r="AB34" s="144"/>
      <c r="AC34" s="144"/>
      <c r="AD34" s="144"/>
      <c r="AE34" s="144"/>
      <c r="AF34" s="144"/>
      <c r="AG34" s="144"/>
      <c r="AH34" s="144"/>
      <c r="AI34" s="144"/>
    </row>
    <row r="35" spans="3:35" ht="18" customHeight="1" x14ac:dyDescent="0.2">
      <c r="C35" s="532"/>
      <c r="D35" s="536"/>
      <c r="E35" s="537"/>
      <c r="F35" s="481">
        <v>0.6</v>
      </c>
      <c r="G35" s="481"/>
      <c r="H35" s="481"/>
      <c r="I35" s="482"/>
      <c r="J35" s="483">
        <v>0.4</v>
      </c>
      <c r="K35" s="481"/>
      <c r="L35" s="481"/>
      <c r="M35" s="481"/>
      <c r="N35" s="484" t="s">
        <v>307</v>
      </c>
      <c r="O35" s="486" t="s">
        <v>308</v>
      </c>
      <c r="P35" s="486" t="s">
        <v>309</v>
      </c>
      <c r="Q35" s="486" t="s">
        <v>310</v>
      </c>
      <c r="R35" s="488" t="s">
        <v>311</v>
      </c>
      <c r="S35" s="144"/>
      <c r="T35" s="144"/>
      <c r="U35" s="144"/>
      <c r="V35" s="144"/>
      <c r="W35" s="144"/>
      <c r="X35" s="144"/>
      <c r="Y35" s="144"/>
      <c r="Z35" s="144"/>
      <c r="AA35" s="144"/>
      <c r="AB35" s="144"/>
      <c r="AC35" s="144"/>
      <c r="AD35" s="144"/>
      <c r="AE35" s="144"/>
      <c r="AF35" s="144"/>
      <c r="AG35" s="144"/>
      <c r="AH35" s="144"/>
      <c r="AI35" s="144"/>
    </row>
    <row r="36" spans="3:35" ht="23.5" customHeight="1" thickBot="1" x14ac:dyDescent="0.25">
      <c r="C36" s="533"/>
      <c r="D36" s="538"/>
      <c r="E36" s="539"/>
      <c r="F36" s="150" t="s">
        <v>307</v>
      </c>
      <c r="G36" s="151" t="s">
        <v>308</v>
      </c>
      <c r="H36" s="151" t="s">
        <v>309</v>
      </c>
      <c r="I36" s="151" t="s">
        <v>310</v>
      </c>
      <c r="J36" s="151" t="s">
        <v>307</v>
      </c>
      <c r="K36" s="151" t="s">
        <v>308</v>
      </c>
      <c r="L36" s="151" t="s">
        <v>309</v>
      </c>
      <c r="M36" s="152" t="s">
        <v>310</v>
      </c>
      <c r="N36" s="485"/>
      <c r="O36" s="487"/>
      <c r="P36" s="487"/>
      <c r="Q36" s="487"/>
      <c r="R36" s="489"/>
      <c r="S36" s="144"/>
      <c r="T36" s="144"/>
      <c r="U36" s="144"/>
      <c r="V36" s="144"/>
      <c r="W36" s="144"/>
      <c r="X36" s="144"/>
      <c r="Y36" s="144"/>
      <c r="Z36" s="144"/>
      <c r="AA36" s="144"/>
      <c r="AB36" s="144"/>
      <c r="AC36" s="144"/>
      <c r="AD36" s="144"/>
      <c r="AE36" s="144"/>
      <c r="AF36" s="144"/>
      <c r="AG36" s="144"/>
      <c r="AH36" s="144"/>
      <c r="AI36" s="144"/>
    </row>
    <row r="37" spans="3:35" ht="35" customHeight="1" x14ac:dyDescent="0.15">
      <c r="C37" s="153"/>
      <c r="D37" s="540" t="str">
        <f>IFERROR((VLOOKUP(C37,$C$24:$H$30,5,FALSE)),"")</f>
        <v/>
      </c>
      <c r="E37" s="541" t="str">
        <f>IFERROR((VLOOKUP(C37,$C$24:$H$30,6,FALSE)),"")</f>
        <v/>
      </c>
      <c r="F37" s="199"/>
      <c r="G37" s="154"/>
      <c r="H37" s="154"/>
      <c r="I37" s="154"/>
      <c r="J37" s="168"/>
      <c r="K37" s="168"/>
      <c r="L37" s="168"/>
      <c r="M37" s="200"/>
      <c r="N37" s="544">
        <f>+F37+J37</f>
        <v>0</v>
      </c>
      <c r="O37" s="545">
        <f t="shared" ref="O37:Q42" si="0">+G37+K37</f>
        <v>0</v>
      </c>
      <c r="P37" s="545">
        <f t="shared" si="0"/>
        <v>0</v>
      </c>
      <c r="Q37" s="545">
        <f>+I37+M37</f>
        <v>0</v>
      </c>
      <c r="R37" s="546" t="str">
        <f>IFERROR((IF(((E37+SUM(N37:Q37))&gt;100%),"ERROR",(E37+SUM(N37:Q37)))),"")</f>
        <v/>
      </c>
      <c r="S37" s="48"/>
      <c r="T37" s="48"/>
      <c r="U37" s="48"/>
      <c r="V37" s="48"/>
      <c r="W37" s="48"/>
      <c r="X37" s="48"/>
      <c r="Y37" s="48"/>
      <c r="Z37" s="48"/>
      <c r="AA37" s="48"/>
      <c r="AB37" s="48"/>
      <c r="AC37" s="48"/>
      <c r="AD37" s="48"/>
      <c r="AE37" s="48"/>
      <c r="AF37" s="48"/>
      <c r="AG37" s="48"/>
      <c r="AH37" s="48"/>
      <c r="AI37" s="48"/>
    </row>
    <row r="38" spans="3:35" ht="35" customHeight="1" x14ac:dyDescent="0.15">
      <c r="C38" s="155"/>
      <c r="D38" s="542" t="str">
        <f>IFERROR((VLOOKUP(C38,$C$25:$H$30,6,FALSE)),"")</f>
        <v/>
      </c>
      <c r="E38" s="541" t="str">
        <f>IFERROR((VLOOKUP(C38,$C$24:$H$30,7,FALSE)),"")</f>
        <v/>
      </c>
      <c r="F38" s="167"/>
      <c r="G38" s="168"/>
      <c r="H38" s="168"/>
      <c r="I38" s="168"/>
      <c r="J38" s="168"/>
      <c r="K38" s="168"/>
      <c r="L38" s="168"/>
      <c r="M38" s="200"/>
      <c r="N38" s="547">
        <f t="shared" ref="N38:N42" si="1">+F38+J38</f>
        <v>0</v>
      </c>
      <c r="O38" s="548">
        <f t="shared" si="0"/>
        <v>0</v>
      </c>
      <c r="P38" s="548">
        <f t="shared" si="0"/>
        <v>0</v>
      </c>
      <c r="Q38" s="548">
        <f t="shared" si="0"/>
        <v>0</v>
      </c>
      <c r="R38" s="549" t="str">
        <f>IFERROR((IF(((E38+SUM(N38:Q38))&gt;100%),"ERROR",(E38+SUM(N38:Q38)))),"")</f>
        <v/>
      </c>
      <c r="S38" s="48"/>
      <c r="T38" s="48"/>
      <c r="U38" s="48"/>
      <c r="V38" s="48"/>
      <c r="W38" s="48"/>
      <c r="X38" s="48"/>
      <c r="Y38" s="48"/>
      <c r="Z38" s="48"/>
      <c r="AA38" s="48"/>
      <c r="AB38" s="48"/>
      <c r="AC38" s="48"/>
      <c r="AD38" s="48"/>
      <c r="AE38" s="48"/>
      <c r="AF38" s="48"/>
      <c r="AG38" s="48"/>
      <c r="AH38" s="48"/>
      <c r="AI38" s="48"/>
    </row>
    <row r="39" spans="3:35" ht="35" customHeight="1" x14ac:dyDescent="0.15">
      <c r="C39" s="155"/>
      <c r="D39" s="542" t="str">
        <f>IFERROR((VLOOKUP(C39,$C$24:$H$30,6,FALSE)),"")</f>
        <v/>
      </c>
      <c r="E39" s="541" t="str">
        <f>IFERROR((VLOOKUP(C39,$C$24:$H$30,7,FALSE)),"")</f>
        <v/>
      </c>
      <c r="F39" s="167"/>
      <c r="G39" s="168"/>
      <c r="H39" s="168"/>
      <c r="I39" s="168"/>
      <c r="J39" s="168"/>
      <c r="K39" s="168"/>
      <c r="L39" s="168"/>
      <c r="M39" s="200"/>
      <c r="N39" s="547">
        <f t="shared" si="1"/>
        <v>0</v>
      </c>
      <c r="O39" s="548">
        <f t="shared" si="0"/>
        <v>0</v>
      </c>
      <c r="P39" s="548">
        <f t="shared" si="0"/>
        <v>0</v>
      </c>
      <c r="Q39" s="548">
        <f t="shared" si="0"/>
        <v>0</v>
      </c>
      <c r="R39" s="549" t="str">
        <f>IFERROR((IF(((E39+SUM(N39:Q39))&gt;100%),"ERROR",(E39+SUM(N39:Q39)))),"")</f>
        <v/>
      </c>
      <c r="S39" s="48"/>
      <c r="T39" s="48"/>
      <c r="U39" s="48"/>
      <c r="V39" s="48"/>
      <c r="W39" s="48"/>
      <c r="X39" s="48"/>
      <c r="Y39" s="48"/>
      <c r="Z39" s="48"/>
      <c r="AA39" s="48"/>
      <c r="AB39" s="48"/>
      <c r="AC39" s="48"/>
      <c r="AD39" s="48"/>
      <c r="AE39" s="48"/>
      <c r="AF39" s="48"/>
      <c r="AG39" s="48"/>
      <c r="AH39" s="48"/>
      <c r="AI39" s="48"/>
    </row>
    <row r="40" spans="3:35" ht="35" customHeight="1" x14ac:dyDescent="0.15">
      <c r="C40" s="155"/>
      <c r="D40" s="542" t="str">
        <f>IFERROR((VLOOKUP(C40,$C$24:$H$30,6,FALSE)),"")</f>
        <v/>
      </c>
      <c r="E40" s="541" t="str">
        <f>IFERROR((VLOOKUP(C40,$C$24:$H$30,7,FALSE)),"")</f>
        <v/>
      </c>
      <c r="F40" s="167"/>
      <c r="G40" s="168"/>
      <c r="H40" s="168"/>
      <c r="I40" s="168"/>
      <c r="J40" s="168"/>
      <c r="K40" s="168"/>
      <c r="L40" s="168"/>
      <c r="M40" s="200"/>
      <c r="N40" s="547">
        <f t="shared" si="1"/>
        <v>0</v>
      </c>
      <c r="O40" s="548">
        <f t="shared" si="0"/>
        <v>0</v>
      </c>
      <c r="P40" s="548">
        <f t="shared" si="0"/>
        <v>0</v>
      </c>
      <c r="Q40" s="548">
        <f t="shared" si="0"/>
        <v>0</v>
      </c>
      <c r="R40" s="549" t="str">
        <f t="shared" ref="R40:R42" si="2">IFERROR((IF(((E40+SUM(N40:Q40))&gt;100%),"ERROR",(E40+SUM(N40:Q40)))),"")</f>
        <v/>
      </c>
      <c r="S40" s="48"/>
      <c r="T40" s="48"/>
      <c r="U40" s="48"/>
      <c r="V40" s="48"/>
      <c r="W40" s="48"/>
      <c r="X40" s="48"/>
      <c r="Y40" s="48"/>
      <c r="Z40" s="48"/>
      <c r="AA40" s="48"/>
      <c r="AB40" s="48"/>
      <c r="AC40" s="48"/>
      <c r="AD40" s="48"/>
      <c r="AE40" s="48"/>
      <c r="AF40" s="48"/>
      <c r="AG40" s="48"/>
      <c r="AH40" s="48"/>
      <c r="AI40" s="48"/>
    </row>
    <row r="41" spans="3:35" ht="35" customHeight="1" x14ac:dyDescent="0.15">
      <c r="C41" s="155"/>
      <c r="D41" s="542" t="str">
        <f>IFERROR((VLOOKUP(C41,$C$24:$H$30,6,FALSE)),"")</f>
        <v/>
      </c>
      <c r="E41" s="541" t="str">
        <f>IFERROR((VLOOKUP(C41,$C$24:$H$30,7,FALSE)),"")</f>
        <v/>
      </c>
      <c r="F41" s="167"/>
      <c r="G41" s="168"/>
      <c r="H41" s="168"/>
      <c r="I41" s="168"/>
      <c r="J41" s="168"/>
      <c r="K41" s="168"/>
      <c r="L41" s="168"/>
      <c r="M41" s="200"/>
      <c r="N41" s="547">
        <f t="shared" si="1"/>
        <v>0</v>
      </c>
      <c r="O41" s="548">
        <f t="shared" si="0"/>
        <v>0</v>
      </c>
      <c r="P41" s="548">
        <f t="shared" si="0"/>
        <v>0</v>
      </c>
      <c r="Q41" s="548">
        <f t="shared" si="0"/>
        <v>0</v>
      </c>
      <c r="R41" s="549" t="str">
        <f t="shared" si="2"/>
        <v/>
      </c>
      <c r="S41" s="48"/>
      <c r="T41" s="48"/>
      <c r="U41" s="48"/>
      <c r="V41" s="48"/>
      <c r="W41" s="48"/>
      <c r="X41" s="48"/>
      <c r="Y41" s="48"/>
      <c r="Z41" s="48"/>
      <c r="AA41" s="48"/>
      <c r="AB41" s="48"/>
      <c r="AC41" s="48"/>
      <c r="AD41" s="48"/>
      <c r="AE41" s="48"/>
      <c r="AF41" s="48"/>
      <c r="AG41" s="48"/>
      <c r="AH41" s="48"/>
      <c r="AI41" s="48"/>
    </row>
    <row r="42" spans="3:35" ht="35" customHeight="1" thickBot="1" x14ac:dyDescent="0.2">
      <c r="C42" s="156"/>
      <c r="D42" s="543" t="str">
        <f>IFERROR((VLOOKUP(C42,$C$24:$H$30,6,FALSE)),"")</f>
        <v/>
      </c>
      <c r="E42" s="541" t="str">
        <f>IFERROR((VLOOKUP(C42,$C$24:$H$30,7,FALSE)),"")</f>
        <v/>
      </c>
      <c r="F42" s="167"/>
      <c r="G42" s="168"/>
      <c r="H42" s="168"/>
      <c r="I42" s="168"/>
      <c r="J42" s="168"/>
      <c r="K42" s="168"/>
      <c r="L42" s="168"/>
      <c r="M42" s="200"/>
      <c r="N42" s="550">
        <f t="shared" si="1"/>
        <v>0</v>
      </c>
      <c r="O42" s="551">
        <f t="shared" si="0"/>
        <v>0</v>
      </c>
      <c r="P42" s="551">
        <f t="shared" si="0"/>
        <v>0</v>
      </c>
      <c r="Q42" s="551">
        <f t="shared" si="0"/>
        <v>0</v>
      </c>
      <c r="R42" s="552" t="str">
        <f t="shared" si="2"/>
        <v/>
      </c>
      <c r="S42" s="48"/>
      <c r="T42" s="48"/>
      <c r="U42" s="48"/>
      <c r="V42" s="48"/>
      <c r="W42" s="48"/>
      <c r="X42" s="48"/>
      <c r="Y42" s="48"/>
      <c r="Z42" s="48"/>
      <c r="AA42" s="48"/>
      <c r="AB42" s="48"/>
      <c r="AC42" s="48"/>
      <c r="AD42" s="48"/>
      <c r="AE42" s="48"/>
      <c r="AF42" s="48"/>
      <c r="AG42" s="48"/>
      <c r="AH42" s="48"/>
      <c r="AI42" s="48"/>
    </row>
    <row r="43" spans="3:35" ht="20" customHeight="1" thickBot="1" x14ac:dyDescent="0.25">
      <c r="C43" s="157" t="s">
        <v>312</v>
      </c>
      <c r="D43" s="490" t="s">
        <v>312</v>
      </c>
      <c r="E43" s="490"/>
      <c r="F43" s="491"/>
      <c r="G43" s="491"/>
      <c r="H43" s="491"/>
      <c r="I43" s="491"/>
      <c r="J43" s="491"/>
      <c r="K43" s="491"/>
      <c r="L43" s="491"/>
      <c r="M43" s="492"/>
      <c r="N43" s="553" t="str">
        <f>IFERROR(AVERAGEIF(N37:N42,"&gt;0"),"")</f>
        <v/>
      </c>
      <c r="O43" s="554" t="str">
        <f t="shared" ref="O43:Q43" si="3">IFERROR(AVERAGEIF(O37:O42,"&gt;0"),"")</f>
        <v/>
      </c>
      <c r="P43" s="554" t="str">
        <f t="shared" si="3"/>
        <v/>
      </c>
      <c r="Q43" s="555" t="str">
        <f t="shared" si="3"/>
        <v/>
      </c>
      <c r="R43" s="158"/>
      <c r="S43" s="144"/>
      <c r="T43" s="144"/>
      <c r="U43" s="144"/>
      <c r="V43" s="144"/>
      <c r="W43" s="144"/>
      <c r="X43" s="144"/>
      <c r="Y43" s="144"/>
      <c r="Z43" s="144"/>
      <c r="AA43" s="144"/>
      <c r="AB43" s="144"/>
      <c r="AC43" s="144"/>
      <c r="AD43" s="144"/>
      <c r="AE43" s="144"/>
      <c r="AF43" s="144"/>
      <c r="AG43" s="144"/>
      <c r="AH43" s="144"/>
      <c r="AI43" s="144"/>
    </row>
    <row r="44" spans="3:35" ht="83" customHeight="1" x14ac:dyDescent="0.2">
      <c r="C44" s="493" t="s">
        <v>313</v>
      </c>
      <c r="D44" s="493"/>
      <c r="E44" s="493"/>
      <c r="F44" s="493"/>
      <c r="G44" s="493"/>
      <c r="H44" s="493"/>
      <c r="I44" s="456"/>
      <c r="J44" s="456"/>
      <c r="K44" s="160"/>
      <c r="L44" s="160"/>
      <c r="M44" s="160"/>
      <c r="N44" s="160"/>
      <c r="O44" s="160"/>
      <c r="P44" s="160"/>
      <c r="Q44" s="161"/>
      <c r="R44" s="144"/>
      <c r="S44" s="144"/>
      <c r="T44" s="144"/>
      <c r="U44" s="144"/>
      <c r="V44" s="144"/>
      <c r="W44" s="144"/>
      <c r="X44" s="144"/>
      <c r="Y44" s="144"/>
      <c r="Z44" s="144"/>
      <c r="AA44" s="144"/>
      <c r="AB44" s="144"/>
      <c r="AC44" s="144"/>
      <c r="AD44" s="144"/>
      <c r="AE44" s="144"/>
      <c r="AF44" s="144"/>
      <c r="AG44" s="144"/>
      <c r="AH44" s="144"/>
      <c r="AI44" s="144"/>
    </row>
    <row r="45" spans="3:35" x14ac:dyDescent="0.2">
      <c r="C45" s="159"/>
      <c r="D45" s="159"/>
      <c r="E45" s="159"/>
      <c r="F45" s="159"/>
      <c r="G45" s="159"/>
      <c r="H45" s="159"/>
      <c r="I45" s="159"/>
      <c r="J45" s="159"/>
      <c r="K45" s="48"/>
      <c r="L45" s="48"/>
      <c r="M45" s="48"/>
      <c r="N45" s="48"/>
      <c r="O45" s="48"/>
      <c r="P45" s="48"/>
      <c r="Q45" s="144"/>
      <c r="R45" s="144"/>
      <c r="S45" s="144"/>
      <c r="T45" s="144"/>
      <c r="U45" s="144"/>
      <c r="V45" s="144"/>
      <c r="W45" s="144"/>
      <c r="X45" s="144"/>
      <c r="Y45" s="144"/>
      <c r="Z45" s="144"/>
      <c r="AA45" s="144"/>
      <c r="AB45" s="144"/>
      <c r="AC45" s="144"/>
      <c r="AD45" s="144"/>
      <c r="AE45" s="144"/>
      <c r="AF45" s="144"/>
      <c r="AG45" s="144"/>
      <c r="AH45" s="144"/>
      <c r="AI45" s="144"/>
    </row>
    <row r="46" spans="3:35" ht="31" customHeight="1" thickBot="1" x14ac:dyDescent="0.2">
      <c r="C46" s="453" t="s">
        <v>314</v>
      </c>
      <c r="D46" s="453"/>
      <c r="E46" s="453"/>
      <c r="F46" s="453"/>
      <c r="G46" s="453"/>
      <c r="H46" s="453"/>
      <c r="I46" s="453"/>
      <c r="J46" s="48"/>
      <c r="K46" s="48"/>
      <c r="L46" s="48"/>
      <c r="M46" s="48"/>
      <c r="N46" s="48"/>
      <c r="O46" s="48"/>
      <c r="P46" s="48"/>
      <c r="Q46" s="198"/>
      <c r="R46" s="48"/>
      <c r="S46" s="48"/>
      <c r="T46" s="48"/>
      <c r="U46" s="48"/>
      <c r="V46" s="48"/>
      <c r="W46" s="48"/>
      <c r="X46" s="48"/>
      <c r="Y46" s="48"/>
      <c r="Z46" s="48"/>
      <c r="AA46" s="48"/>
      <c r="AB46" s="48"/>
      <c r="AC46" s="48"/>
      <c r="AD46" s="48"/>
      <c r="AE46" s="48"/>
      <c r="AF46" s="48"/>
      <c r="AG46" s="48"/>
      <c r="AH46" s="48"/>
      <c r="AI46" s="48"/>
    </row>
    <row r="47" spans="3:35" ht="20" customHeight="1" x14ac:dyDescent="0.15">
      <c r="C47" s="556" t="str">
        <f>+C34</f>
        <v>Nombre del manglar 
(Jurisdicción Autoridad Ambiental o Unidad de manejo) (a)</v>
      </c>
      <c r="D47" s="556" t="str">
        <f t="shared" ref="D47:E47" si="4">+D34</f>
        <v>Actividad en que se encuentra el ordenamiento</v>
      </c>
      <c r="E47" s="556" t="str">
        <f t="shared" si="4"/>
        <v>Avance del ordenamiento
acumulado
(%)</v>
      </c>
      <c r="F47" s="567" t="str">
        <f>+F34</f>
        <v>Fase 1 Caracterización, diagnostico y zonificación</v>
      </c>
      <c r="G47" s="568"/>
      <c r="H47" s="568"/>
      <c r="I47" s="568"/>
      <c r="J47" s="568"/>
      <c r="K47" s="568"/>
      <c r="L47" s="568"/>
      <c r="M47" s="569"/>
      <c r="N47" s="570" t="str">
        <f>+J34</f>
        <v>Fase 2. Lineamientos de manejo integrado</v>
      </c>
      <c r="O47" s="571"/>
      <c r="P47" s="571"/>
      <c r="Q47" s="571"/>
      <c r="R47" s="571"/>
      <c r="S47" s="571"/>
      <c r="T47" s="571"/>
      <c r="U47" s="572"/>
      <c r="V47" s="469" t="s">
        <v>315</v>
      </c>
      <c r="W47" s="472"/>
      <c r="X47" s="472"/>
      <c r="Y47" s="472"/>
      <c r="Z47" s="472"/>
      <c r="AA47" s="472"/>
      <c r="AB47" s="472"/>
      <c r="AC47" s="472"/>
      <c r="AD47" s="473"/>
      <c r="AE47" s="506" t="s">
        <v>316</v>
      </c>
      <c r="AF47" s="506"/>
      <c r="AG47" s="506"/>
      <c r="AH47" s="508" t="s">
        <v>317</v>
      </c>
      <c r="AI47" s="509"/>
    </row>
    <row r="48" spans="3:35" ht="20.5" customHeight="1" x14ac:dyDescent="0.15">
      <c r="C48" s="557"/>
      <c r="D48" s="557"/>
      <c r="E48" s="557"/>
      <c r="F48" s="512" t="s">
        <v>307</v>
      </c>
      <c r="G48" s="513"/>
      <c r="H48" s="513" t="s">
        <v>308</v>
      </c>
      <c r="I48" s="513"/>
      <c r="J48" s="513" t="s">
        <v>309</v>
      </c>
      <c r="K48" s="513"/>
      <c r="L48" s="513" t="s">
        <v>310</v>
      </c>
      <c r="M48" s="514"/>
      <c r="N48" s="512" t="s">
        <v>307</v>
      </c>
      <c r="O48" s="513"/>
      <c r="P48" s="513" t="s">
        <v>308</v>
      </c>
      <c r="Q48" s="513"/>
      <c r="R48" s="513" t="s">
        <v>309</v>
      </c>
      <c r="S48" s="513"/>
      <c r="T48" s="513" t="s">
        <v>310</v>
      </c>
      <c r="U48" s="514"/>
      <c r="V48" s="512" t="s">
        <v>307</v>
      </c>
      <c r="W48" s="513"/>
      <c r="X48" s="513" t="s">
        <v>308</v>
      </c>
      <c r="Y48" s="513"/>
      <c r="Z48" s="513" t="s">
        <v>309</v>
      </c>
      <c r="AA48" s="513"/>
      <c r="AB48" s="513" t="s">
        <v>310</v>
      </c>
      <c r="AC48" s="514"/>
      <c r="AD48" s="514" t="s">
        <v>312</v>
      </c>
      <c r="AE48" s="507"/>
      <c r="AF48" s="507"/>
      <c r="AG48" s="507"/>
      <c r="AH48" s="510"/>
      <c r="AI48" s="511"/>
    </row>
    <row r="49" spans="3:35" ht="35" customHeight="1" thickBot="1" x14ac:dyDescent="0.2">
      <c r="C49" s="557"/>
      <c r="D49" s="557"/>
      <c r="E49" s="557"/>
      <c r="F49" s="163" t="s">
        <v>318</v>
      </c>
      <c r="G49" s="164" t="s">
        <v>307</v>
      </c>
      <c r="H49" s="165" t="s">
        <v>319</v>
      </c>
      <c r="I49" s="164" t="s">
        <v>308</v>
      </c>
      <c r="J49" s="165" t="s">
        <v>320</v>
      </c>
      <c r="K49" s="164" t="s">
        <v>309</v>
      </c>
      <c r="L49" s="165" t="s">
        <v>321</v>
      </c>
      <c r="M49" s="166" t="s">
        <v>310</v>
      </c>
      <c r="N49" s="163" t="s">
        <v>318</v>
      </c>
      <c r="O49" s="164" t="s">
        <v>307</v>
      </c>
      <c r="P49" s="165" t="s">
        <v>319</v>
      </c>
      <c r="Q49" s="164" t="s">
        <v>308</v>
      </c>
      <c r="R49" s="165" t="s">
        <v>320</v>
      </c>
      <c r="S49" s="164" t="s">
        <v>309</v>
      </c>
      <c r="T49" s="165" t="s">
        <v>321</v>
      </c>
      <c r="U49" s="166" t="s">
        <v>310</v>
      </c>
      <c r="V49" s="163" t="s">
        <v>318</v>
      </c>
      <c r="W49" s="164" t="s">
        <v>307</v>
      </c>
      <c r="X49" s="165" t="s">
        <v>319</v>
      </c>
      <c r="Y49" s="164" t="s">
        <v>308</v>
      </c>
      <c r="Z49" s="165" t="s">
        <v>320</v>
      </c>
      <c r="AA49" s="164" t="s">
        <v>309</v>
      </c>
      <c r="AB49" s="165" t="s">
        <v>321</v>
      </c>
      <c r="AC49" s="166" t="s">
        <v>310</v>
      </c>
      <c r="AD49" s="515"/>
      <c r="AE49" s="507"/>
      <c r="AF49" s="507"/>
      <c r="AG49" s="507"/>
      <c r="AH49" s="510"/>
      <c r="AI49" s="511"/>
    </row>
    <row r="50" spans="3:35" ht="25.5" customHeight="1" x14ac:dyDescent="0.15">
      <c r="C50" s="558">
        <f>+C37</f>
        <v>0</v>
      </c>
      <c r="D50" s="559" t="str">
        <f t="shared" ref="D50:E50" si="5">+D37</f>
        <v/>
      </c>
      <c r="E50" s="560" t="str">
        <f t="shared" si="5"/>
        <v/>
      </c>
      <c r="F50" s="167"/>
      <c r="G50" s="168"/>
      <c r="H50" s="168"/>
      <c r="I50" s="168"/>
      <c r="J50" s="168"/>
      <c r="K50" s="168"/>
      <c r="L50" s="168"/>
      <c r="M50" s="169"/>
      <c r="N50" s="170"/>
      <c r="O50" s="171"/>
      <c r="P50" s="172"/>
      <c r="Q50" s="171"/>
      <c r="R50" s="172"/>
      <c r="S50" s="171"/>
      <c r="T50" s="172"/>
      <c r="U50" s="173"/>
      <c r="V50" s="573">
        <f>+F50+N50</f>
        <v>0</v>
      </c>
      <c r="W50" s="573">
        <f t="shared" ref="W50:AC55" si="6">+G50+O50</f>
        <v>0</v>
      </c>
      <c r="X50" s="573">
        <f t="shared" si="6"/>
        <v>0</v>
      </c>
      <c r="Y50" s="573">
        <f t="shared" si="6"/>
        <v>0</v>
      </c>
      <c r="Z50" s="573">
        <f t="shared" si="6"/>
        <v>0</v>
      </c>
      <c r="AA50" s="573">
        <f t="shared" si="6"/>
        <v>0</v>
      </c>
      <c r="AB50" s="573">
        <f t="shared" si="6"/>
        <v>0</v>
      </c>
      <c r="AC50" s="573">
        <f t="shared" si="6"/>
        <v>0</v>
      </c>
      <c r="AD50" s="574" t="str">
        <f>IFERROR((IF((SUM(V50:AC50)+E50)&gt;100%,"ERROR",(SUM(V50:AC50)+E50))),"")</f>
        <v/>
      </c>
      <c r="AE50" s="575" t="str">
        <f>IF(AD50=100%,"",IF(AD50&lt;100%,"NO REPORTA ACTO ADMINISTRATIVO",""))</f>
        <v/>
      </c>
      <c r="AF50" s="576"/>
      <c r="AG50" s="576"/>
      <c r="AH50" s="516"/>
      <c r="AI50" s="517"/>
    </row>
    <row r="51" spans="3:35" ht="25.5" customHeight="1" x14ac:dyDescent="0.15">
      <c r="C51" s="561">
        <f t="shared" ref="C51:E55" si="7">+C38</f>
        <v>0</v>
      </c>
      <c r="D51" s="562" t="str">
        <f t="shared" si="7"/>
        <v/>
      </c>
      <c r="E51" s="563" t="str">
        <f t="shared" si="7"/>
        <v/>
      </c>
      <c r="F51" s="167"/>
      <c r="G51" s="168"/>
      <c r="H51" s="168"/>
      <c r="I51" s="168"/>
      <c r="J51" s="168"/>
      <c r="K51" s="168"/>
      <c r="L51" s="168"/>
      <c r="M51" s="169"/>
      <c r="N51" s="174"/>
      <c r="O51" s="175"/>
      <c r="P51" s="176"/>
      <c r="Q51" s="175"/>
      <c r="R51" s="176"/>
      <c r="S51" s="175"/>
      <c r="T51" s="176"/>
      <c r="U51" s="177"/>
      <c r="V51" s="573">
        <f t="shared" ref="V51:V55" si="8">+F51+N51</f>
        <v>0</v>
      </c>
      <c r="W51" s="573">
        <f t="shared" si="6"/>
        <v>0</v>
      </c>
      <c r="X51" s="573">
        <f t="shared" si="6"/>
        <v>0</v>
      </c>
      <c r="Y51" s="573">
        <f t="shared" si="6"/>
        <v>0</v>
      </c>
      <c r="Z51" s="573">
        <f t="shared" si="6"/>
        <v>0</v>
      </c>
      <c r="AA51" s="573">
        <f t="shared" si="6"/>
        <v>0</v>
      </c>
      <c r="AB51" s="573">
        <f t="shared" si="6"/>
        <v>0</v>
      </c>
      <c r="AC51" s="573">
        <f t="shared" si="6"/>
        <v>0</v>
      </c>
      <c r="AD51" s="574" t="str">
        <f t="shared" ref="AD51:AD55" si="9">IFERROR((IF((SUM(V51:AC51)+E51)&gt;100%,"ERROR",(SUM(V51:AC51)+E51))),"")</f>
        <v/>
      </c>
      <c r="AE51" s="577" t="str">
        <f t="shared" ref="AE51:AE55" si="10">IF(AD51=100%,"",IF(AD51&lt;100%,"NO REPORTA ACTO ADMINISTRATIVO",""))</f>
        <v/>
      </c>
      <c r="AF51" s="578"/>
      <c r="AG51" s="578"/>
      <c r="AH51" s="518"/>
      <c r="AI51" s="519"/>
    </row>
    <row r="52" spans="3:35" ht="25.5" customHeight="1" x14ac:dyDescent="0.15">
      <c r="C52" s="561">
        <f t="shared" si="7"/>
        <v>0</v>
      </c>
      <c r="D52" s="562" t="str">
        <f t="shared" si="7"/>
        <v/>
      </c>
      <c r="E52" s="563" t="str">
        <f t="shared" si="7"/>
        <v/>
      </c>
      <c r="F52" s="167"/>
      <c r="G52" s="168"/>
      <c r="H52" s="168"/>
      <c r="I52" s="168"/>
      <c r="J52" s="168"/>
      <c r="K52" s="168"/>
      <c r="L52" s="168"/>
      <c r="M52" s="169"/>
      <c r="N52" s="174"/>
      <c r="O52" s="175"/>
      <c r="P52" s="176"/>
      <c r="Q52" s="175"/>
      <c r="R52" s="176"/>
      <c r="S52" s="175"/>
      <c r="T52" s="176"/>
      <c r="U52" s="177"/>
      <c r="V52" s="573">
        <f t="shared" si="8"/>
        <v>0</v>
      </c>
      <c r="W52" s="573">
        <f t="shared" si="6"/>
        <v>0</v>
      </c>
      <c r="X52" s="573">
        <f t="shared" si="6"/>
        <v>0</v>
      </c>
      <c r="Y52" s="573">
        <f t="shared" si="6"/>
        <v>0</v>
      </c>
      <c r="Z52" s="573">
        <f t="shared" si="6"/>
        <v>0</v>
      </c>
      <c r="AA52" s="573">
        <f t="shared" si="6"/>
        <v>0</v>
      </c>
      <c r="AB52" s="573">
        <f t="shared" si="6"/>
        <v>0</v>
      </c>
      <c r="AC52" s="573">
        <f t="shared" si="6"/>
        <v>0</v>
      </c>
      <c r="AD52" s="574" t="str">
        <f t="shared" si="9"/>
        <v/>
      </c>
      <c r="AE52" s="577" t="str">
        <f t="shared" si="10"/>
        <v/>
      </c>
      <c r="AF52" s="578"/>
      <c r="AG52" s="578"/>
      <c r="AH52" s="518"/>
      <c r="AI52" s="519"/>
    </row>
    <row r="53" spans="3:35" ht="25.5" customHeight="1" x14ac:dyDescent="0.15">
      <c r="C53" s="561">
        <f t="shared" si="7"/>
        <v>0</v>
      </c>
      <c r="D53" s="562" t="str">
        <f t="shared" si="7"/>
        <v/>
      </c>
      <c r="E53" s="563" t="str">
        <f t="shared" si="7"/>
        <v/>
      </c>
      <c r="F53" s="167"/>
      <c r="G53" s="168"/>
      <c r="H53" s="168"/>
      <c r="I53" s="168"/>
      <c r="J53" s="168"/>
      <c r="K53" s="168"/>
      <c r="L53" s="168"/>
      <c r="M53" s="169"/>
      <c r="N53" s="174"/>
      <c r="O53" s="175"/>
      <c r="P53" s="176"/>
      <c r="Q53" s="175"/>
      <c r="R53" s="176"/>
      <c r="S53" s="175"/>
      <c r="T53" s="176"/>
      <c r="U53" s="177"/>
      <c r="V53" s="573">
        <f t="shared" si="8"/>
        <v>0</v>
      </c>
      <c r="W53" s="573">
        <f t="shared" si="6"/>
        <v>0</v>
      </c>
      <c r="X53" s="573">
        <f t="shared" si="6"/>
        <v>0</v>
      </c>
      <c r="Y53" s="573">
        <f t="shared" si="6"/>
        <v>0</v>
      </c>
      <c r="Z53" s="573">
        <f t="shared" si="6"/>
        <v>0</v>
      </c>
      <c r="AA53" s="573">
        <f t="shared" si="6"/>
        <v>0</v>
      </c>
      <c r="AB53" s="573">
        <f t="shared" si="6"/>
        <v>0</v>
      </c>
      <c r="AC53" s="573">
        <f t="shared" si="6"/>
        <v>0</v>
      </c>
      <c r="AD53" s="574" t="str">
        <f t="shared" si="9"/>
        <v/>
      </c>
      <c r="AE53" s="577" t="str">
        <f t="shared" si="10"/>
        <v/>
      </c>
      <c r="AF53" s="578"/>
      <c r="AG53" s="578"/>
      <c r="AH53" s="518"/>
      <c r="AI53" s="519"/>
    </row>
    <row r="54" spans="3:35" ht="25.5" customHeight="1" x14ac:dyDescent="0.15">
      <c r="C54" s="561">
        <f t="shared" si="7"/>
        <v>0</v>
      </c>
      <c r="D54" s="562" t="str">
        <f t="shared" si="7"/>
        <v/>
      </c>
      <c r="E54" s="563" t="str">
        <f t="shared" si="7"/>
        <v/>
      </c>
      <c r="F54" s="167"/>
      <c r="G54" s="168"/>
      <c r="H54" s="168"/>
      <c r="I54" s="168"/>
      <c r="J54" s="168"/>
      <c r="K54" s="168"/>
      <c r="L54" s="168"/>
      <c r="M54" s="169"/>
      <c r="N54" s="174"/>
      <c r="O54" s="175"/>
      <c r="P54" s="176"/>
      <c r="Q54" s="175"/>
      <c r="R54" s="176"/>
      <c r="S54" s="175"/>
      <c r="T54" s="176"/>
      <c r="U54" s="177"/>
      <c r="V54" s="573">
        <f t="shared" si="8"/>
        <v>0</v>
      </c>
      <c r="W54" s="573">
        <f t="shared" si="6"/>
        <v>0</v>
      </c>
      <c r="X54" s="573">
        <f t="shared" si="6"/>
        <v>0</v>
      </c>
      <c r="Y54" s="573">
        <f t="shared" si="6"/>
        <v>0</v>
      </c>
      <c r="Z54" s="573">
        <f t="shared" si="6"/>
        <v>0</v>
      </c>
      <c r="AA54" s="573">
        <f t="shared" si="6"/>
        <v>0</v>
      </c>
      <c r="AB54" s="573">
        <f t="shared" si="6"/>
        <v>0</v>
      </c>
      <c r="AC54" s="573">
        <f t="shared" si="6"/>
        <v>0</v>
      </c>
      <c r="AD54" s="574" t="str">
        <f t="shared" si="9"/>
        <v/>
      </c>
      <c r="AE54" s="577" t="str">
        <f t="shared" si="10"/>
        <v/>
      </c>
      <c r="AF54" s="578"/>
      <c r="AG54" s="578"/>
      <c r="AH54" s="518"/>
      <c r="AI54" s="519"/>
    </row>
    <row r="55" spans="3:35" ht="25.5" customHeight="1" thickBot="1" x14ac:dyDescent="0.2">
      <c r="C55" s="564">
        <f t="shared" si="7"/>
        <v>0</v>
      </c>
      <c r="D55" s="565" t="str">
        <f t="shared" si="7"/>
        <v/>
      </c>
      <c r="E55" s="566" t="str">
        <f t="shared" si="7"/>
        <v/>
      </c>
      <c r="F55" s="178"/>
      <c r="G55" s="179"/>
      <c r="H55" s="179"/>
      <c r="I55" s="179"/>
      <c r="J55" s="179"/>
      <c r="K55" s="179"/>
      <c r="L55" s="179"/>
      <c r="M55" s="180"/>
      <c r="N55" s="181"/>
      <c r="O55" s="182"/>
      <c r="P55" s="183"/>
      <c r="Q55" s="182"/>
      <c r="R55" s="183"/>
      <c r="S55" s="182"/>
      <c r="T55" s="183"/>
      <c r="U55" s="184"/>
      <c r="V55" s="573">
        <f t="shared" si="8"/>
        <v>0</v>
      </c>
      <c r="W55" s="573">
        <f t="shared" si="6"/>
        <v>0</v>
      </c>
      <c r="X55" s="573">
        <f t="shared" si="6"/>
        <v>0</v>
      </c>
      <c r="Y55" s="573">
        <f t="shared" si="6"/>
        <v>0</v>
      </c>
      <c r="Z55" s="573">
        <f t="shared" si="6"/>
        <v>0</v>
      </c>
      <c r="AA55" s="573">
        <f t="shared" si="6"/>
        <v>0</v>
      </c>
      <c r="AB55" s="573">
        <f t="shared" si="6"/>
        <v>0</v>
      </c>
      <c r="AC55" s="573">
        <f t="shared" si="6"/>
        <v>0</v>
      </c>
      <c r="AD55" s="574" t="str">
        <f t="shared" si="9"/>
        <v/>
      </c>
      <c r="AE55" s="579" t="str">
        <f t="shared" si="10"/>
        <v/>
      </c>
      <c r="AF55" s="580"/>
      <c r="AG55" s="580"/>
      <c r="AH55" s="454"/>
      <c r="AI55" s="455"/>
    </row>
    <row r="56" spans="3:35" ht="22" customHeight="1" thickBot="1" x14ac:dyDescent="0.25">
      <c r="C56" s="477" t="s">
        <v>322</v>
      </c>
      <c r="D56" s="478"/>
      <c r="E56" s="478"/>
      <c r="F56" s="581" t="str">
        <f>IF(IFERROR((IFERROR((IF((((SUM(F50:F55)/DCOUNTA(F50:F55,N35,F50:F55))))&gt;100%,"",(((SUM(F50:F55)/DCOUNTA(F50:F55,N35,F50:F55)))))),"0")),"0")&gt;100%,"",IFERROR((IFERROR((IF((((SUM(F50:F55)/DCOUNTA(F50:F55,N35,F50:F55))))&gt;100%,"",(((SUM(F50:F55)/DCOUNTA(F50:F55,N35,F50:F55)))))),"0")),"0"))</f>
        <v/>
      </c>
      <c r="G56" s="582" t="str">
        <f>IF(IFERROR((IFERROR((IF((((SUM(G50:G55)/DCOUNTA(G50:G55,N35,G50:G55))))&gt;100%,"",(((SUM(G50:G55)/DCOUNTA(G50:G55,N35,G50:G55)))))),"0")),"0")&gt;100%,"",IFERROR((IFERROR((IF((((SUM(G50:G55)/DCOUNTA(G50:G55,N35,G50:G55))))&gt;100%,"",(((SUM(G50:G55)/DCOUNTA(G50:G55,N35,G50:G55)))))),"0")),"0"))</f>
        <v/>
      </c>
      <c r="H56" s="582" t="str">
        <f>IF(IFERROR((IFERROR((IF((((SUM(H50:H55)/DCOUNTA(H50:H55,N35,H50:H55))))&gt;100%,"",(((SUM(H50:H55)/DCOUNTA(H50:H55,N35,H50:H55)))))),"0")),"0")&gt;100%,"",IFERROR((IFERROR((IF((((SUM(H50:H55)/DCOUNTA(H50:H55,N35,H50:H55))))&gt;100%,"",(((SUM(H50:H55)/DCOUNTA(H50:H55,N35,H50:H55)))))),"0")),"0"))</f>
        <v/>
      </c>
      <c r="I56" s="582" t="str">
        <f>IF(IFERROR((IFERROR((IF((((SUM(I50:I55)/DCOUNTA(I50:I55,N35,I50:I55))))&gt;100%,"",(((SUM(I50:I55)/DCOUNTA(I50:I55,N35,I50:I55)))))),"0")),"0")&gt;100%,"",IFERROR((IFERROR((IF((((SUM(I50:I55)/DCOUNTA(I50:I55,N35,I50:I55))))&gt;100%,"",(((SUM(I50:I55)/DCOUNTA(I50:I55,N35,I50:I55)))))),"0")),"0"))</f>
        <v/>
      </c>
      <c r="J56" s="582" t="str">
        <f>IF(IFERROR((IFERROR((IF((((SUM(J50:J55)/DCOUNTA(J50:J55,N35,J50:J55))))&gt;100%,"",(((SUM(J50:J55)/DCOUNTA(J50:J55,N35,J50:J55)))))),"0")),"0")&gt;100%,"",IFERROR((IFERROR((IF((((SUM(J50:J55)/DCOUNTA(J50:J55,N35,J50:J55))))&gt;100%,"",(((SUM(J50:J55)/DCOUNTA(J50:J55,N35,J50:J55)))))),"0")),"0"))</f>
        <v/>
      </c>
      <c r="K56" s="582" t="str">
        <f>IF(IFERROR((IFERROR((IF((((SUM(K50:K55)/DCOUNTA(K50:K55,N35,K50:K55))))&gt;100%,"",(((SUM(K50:K55)/DCOUNTA(K50:K55,N35,K50:K55)))))),"0")),"0")&gt;100%,"",IFERROR((IFERROR((IF((((SUM(K50:K55)/DCOUNTA(K50:K55,N35,K50:K55))))&gt;100%,"",(((SUM(K50:K55)/DCOUNTA(K50:K55,N35,K50:K55)))))),"0")),"0"))</f>
        <v/>
      </c>
      <c r="L56" s="582" t="str">
        <f>IF(IFERROR((IFERROR((IF((((SUM(L50:L55)/DCOUNTA(L50:L55,N35,L50:L55))))&gt;100%,"",(((SUM(L50:L55)/DCOUNTA(L50:L55,N35,L50:L55)))))),"0")),"0")&gt;100%,"",IFERROR((IFERROR((IF((((SUM(L50:L55)/DCOUNTA(L50:L55,N35,L50:L55))))&gt;100%,"",(((SUM(L50:L55)/DCOUNTA(L50:L55,N35,L50:L55)))))),"0")),"0"))</f>
        <v/>
      </c>
      <c r="M56" s="583" t="str">
        <f t="shared" ref="M56" si="11">IF(IFERROR((IFERROR((IF((((SUM(M50:M55)/DCOUNTA(M50:M55,U35,M50:M55))))&gt;100%,"",(((SUM(M50:M55)/DCOUNTA(M50:M55,U35,M50:M55)))))),"0")),"0")&gt;100%,"",IFERROR((IFERROR((IF((((SUM(M50:M55)/DCOUNTA(M50:M55,U35,M50:M55))))&gt;100%,"",(((SUM(M50:M55)/DCOUNTA(M50:M55,U35,M50:M55)))))),"0")),"0"))</f>
        <v/>
      </c>
      <c r="N56" s="584" t="str">
        <f>IF(IFERROR((IFERROR((IF((((SUM(N50:N55)/DCOUNTA(N50:N55,R35,N50:N55))))&gt;100%,"",(((SUM(N50:N55)/DCOUNTA(N50:N55,R35,N50:N55)))))),"0")),"0")&gt;100%,"",IFERROR((IFERROR((IF((((SUM(N50:N55)/DCOUNTA(N50:N55,R35,N50:N55))))&gt;100%,"",(((SUM(N50:N55)/DCOUNTA(N50:N55,R35,N50:N55)))))),"0")),"0"))</f>
        <v/>
      </c>
      <c r="O56" s="584" t="str">
        <f>IF(IFERROR((IFERROR((IF((((SUM(O50:O55)/DCOUNTA(O50:O55,R35,O50:O55))))&gt;100%,"",(((SUM(O50:O55)/DCOUNTA(O50:O55,R35,O50:O55)))))),"0")),"0")&gt;100%,"",IFERROR((IFERROR((IF((((SUM(O50:O55)/DCOUNTA(O50:O55,R35,O50:O55))))&gt;100%,"",(((SUM(O50:O55)/DCOUNTA(O50:O55,R35,O50:O55)))))),"0")),"0"))</f>
        <v/>
      </c>
      <c r="P56" s="584" t="str">
        <f>IF(IFERROR((IFERROR((IF((((SUM(P50:P55)/DCOUNTA(P50:P55,R35,P50:P55))))&gt;100%,"",(((SUM(P50:P55)/DCOUNTA(P50:P55,R35,P50:P55)))))),"0")),"0")&gt;100%,"",IFERROR((IFERROR((IF((((SUM(P50:P55)/DCOUNTA(P50:P55,R35,P50:P55))))&gt;100%,"",(((SUM(P50:P55)/DCOUNTA(P50:P55,R35,P50:P55)))))),"0")),"0"))</f>
        <v/>
      </c>
      <c r="Q56" s="584" t="str">
        <f>IF(IFERROR((IFERROR((IF((((SUM(Q50:Q55)/DCOUNTA(Q50:Q55,R35,Q50:Q55))))&gt;100%,"",(((SUM(Q50:Q55)/DCOUNTA(Q50:Q55,R35,Q50:Q55)))))),"0")),"0")&gt;100%,"",IFERROR((IFERROR((IF((((SUM(Q50:Q55)/DCOUNTA(Q50:Q55,R35,Q50:Q55))))&gt;100%,"",(((SUM(Q50:Q55)/DCOUNTA(Q50:Q55,R35,Q50:Q55)))))),"0")),"0"))</f>
        <v/>
      </c>
      <c r="R56" s="584" t="str">
        <f>IF(IFERROR((IFERROR((IF((((SUM(R50:R55)/DCOUNTA(R50:R55,R35,R50:R55))))&gt;100%,"",(((SUM(R50:R55)/DCOUNTA(R50:R55,R35,R50:R55)))))),"0")),"0")&gt;100%,"",IFERROR((IFERROR((IF((((SUM(R50:R55)/DCOUNTA(R50:R55,R35,R50:R55))))&gt;100%,"",(((SUM(R50:R55)/DCOUNTA(R50:R55,R35,R50:R55)))))),"0")),"0"))</f>
        <v/>
      </c>
      <c r="S56" s="584" t="str">
        <f>IF(IFERROR((IFERROR((IF((((SUM(S50:S55)/DCOUNTA(S50:S55,R35,S50:S55))))&gt;100%,"",(((SUM(S50:S55)/DCOUNTA(S50:S55,R35,S50:S55)))))),"0")),"0")&gt;100%,"",IFERROR((IFERROR((IF((((SUM(S50:S55)/DCOUNTA(S50:S55,R35,S50:S55))))&gt;100%,"",(((SUM(S50:S55)/DCOUNTA(S50:S55,R35,S50:S55)))))),"0")),"0"))</f>
        <v/>
      </c>
      <c r="T56" s="584" t="str">
        <f>IF(IFERROR((IFERROR((IF((((SUM(T50:T55)/DCOUNTA(T50:T55,R35,T50:T55))))&gt;100%,"",(((SUM(T50:T55)/DCOUNTA(T50:T55,R35,T50:T55)))))),"0")),"0")&gt;100%,"",IFERROR((IFERROR((IF((((SUM(T50:T55)/DCOUNTA(T50:T55,R35,T50:T55))))&gt;100%,"",(((SUM(T50:T55)/DCOUNTA(T50:T55,R35,T50:T55)))))),"0")),"0"))</f>
        <v/>
      </c>
      <c r="U56" s="585" t="str">
        <f>IF(IFERROR((IFERROR((IF((((SUM(U50:U55)/DCOUNTA(U50:U55,R35,U50:U55))))&gt;100%,"",(((SUM(U50:U55)/DCOUNTA(U50:U55,R35,U50:U55)))))),"0")),"0")&gt;100%,"",IFERROR((IFERROR((IF((((SUM(U50:U55)/DCOUNTA(U50:U55,R35,U50:U55))))&gt;100%,"",(((SUM(U50:U55)/DCOUNTA(U50:U55,R35,U50:U55)))))),"0")),"0"))</f>
        <v/>
      </c>
      <c r="V56" s="586" t="str">
        <f>IFERROR(AVERAGEIF(V50:V55,"&gt;0"),"")</f>
        <v/>
      </c>
      <c r="W56" s="587" t="str">
        <f>IFERROR(AVERAGEIF(W50:W55,"&gt;0"),"")</f>
        <v/>
      </c>
      <c r="X56" s="587" t="str">
        <f t="shared" ref="X56:AD56" si="12">IFERROR(AVERAGEIF(X50:X55,"&gt;0"),"")</f>
        <v/>
      </c>
      <c r="Y56" s="587" t="str">
        <f t="shared" si="12"/>
        <v/>
      </c>
      <c r="Z56" s="587" t="str">
        <f t="shared" si="12"/>
        <v/>
      </c>
      <c r="AA56" s="587" t="str">
        <f t="shared" si="12"/>
        <v/>
      </c>
      <c r="AB56" s="587" t="str">
        <f t="shared" si="12"/>
        <v/>
      </c>
      <c r="AC56" s="587" t="str">
        <f t="shared" si="12"/>
        <v/>
      </c>
      <c r="AD56" s="588" t="str">
        <f t="shared" si="12"/>
        <v/>
      </c>
      <c r="AE56" s="185"/>
      <c r="AF56" s="185"/>
      <c r="AG56" s="185"/>
      <c r="AH56" s="185"/>
      <c r="AI56" s="185"/>
    </row>
    <row r="57" spans="3:35" x14ac:dyDescent="0.2">
      <c r="C57" s="186"/>
      <c r="D57" s="186"/>
      <c r="E57" s="186"/>
      <c r="F57" s="186"/>
      <c r="G57" s="186"/>
      <c r="H57" s="186"/>
      <c r="I57" s="186"/>
      <c r="J57" s="186"/>
      <c r="K57" s="186"/>
      <c r="L57" s="186"/>
      <c r="M57" s="186"/>
      <c r="N57" s="589" t="str">
        <f>IF(IFERROR((((SUM(#REF!))/DCOUNTA(#REF!,#REF!,#REF!)*#REF!)/Q43),"FALTA DATO")&gt;100%,IFERROR((((SUM(#REF!))/DCOUNTA(#REF!,#REF!,#REF!)*#REF!)/Q43),"ERROR"),IFERROR((((SUM(#REF!))/DCOUNTA(#REF!,#REF!,#REF!)*#REF!)/Q43),"FALTA DATO"))</f>
        <v>ERROR</v>
      </c>
      <c r="O57" s="589">
        <f>IF(IFERROR((((SUM(#REF!))/DCOUNTA(#REF!,#REF!,#REF!)*#REF!)/Q43),"")&gt;100%,,IFERROR((((SUM(#REF!))/DCOUNTA(#REF!,#REF!,#REF!)*#REF!)/Q43),""))</f>
        <v>0</v>
      </c>
      <c r="P57" s="187"/>
      <c r="Q57" s="187"/>
      <c r="R57" s="187"/>
      <c r="S57" s="187"/>
      <c r="T57" s="187"/>
      <c r="U57" s="187"/>
      <c r="V57" s="187"/>
      <c r="W57" s="187" t="s">
        <v>323</v>
      </c>
      <c r="X57" s="187"/>
      <c r="Y57" s="186"/>
      <c r="Z57" s="186"/>
      <c r="AA57" s="186"/>
      <c r="AB57" s="144"/>
      <c r="AC57" s="144"/>
      <c r="AD57" s="144"/>
      <c r="AE57" s="144"/>
      <c r="AF57" s="144"/>
      <c r="AG57" s="144"/>
      <c r="AH57" s="144"/>
      <c r="AI57" s="144"/>
    </row>
    <row r="58" spans="3:35" x14ac:dyDescent="0.2">
      <c r="C58" s="479" t="s">
        <v>324</v>
      </c>
      <c r="D58" s="479"/>
      <c r="E58" s="479"/>
      <c r="F58" s="479"/>
      <c r="G58" s="479"/>
      <c r="H58" s="479"/>
      <c r="I58" s="479"/>
      <c r="J58" s="479"/>
      <c r="K58" s="188"/>
      <c r="L58" s="188"/>
      <c r="M58" s="188"/>
      <c r="N58" s="188"/>
      <c r="O58" s="188"/>
      <c r="P58" s="188"/>
      <c r="Q58" s="144"/>
      <c r="R58" s="144"/>
      <c r="S58" s="144"/>
      <c r="T58" s="144"/>
      <c r="U58" s="144"/>
      <c r="V58" s="144"/>
      <c r="W58" s="144"/>
      <c r="X58" s="144"/>
      <c r="Y58" s="144"/>
      <c r="Z58" s="144"/>
      <c r="AA58" s="144"/>
      <c r="AB58" s="144"/>
      <c r="AC58" s="144"/>
      <c r="AD58" s="144"/>
      <c r="AE58" s="144"/>
      <c r="AF58" s="144"/>
      <c r="AG58" s="144"/>
      <c r="AH58" s="144"/>
      <c r="AI58" s="144"/>
    </row>
    <row r="59" spans="3:35" x14ac:dyDescent="0.2">
      <c r="C59" s="479"/>
      <c r="D59" s="479"/>
      <c r="E59" s="479"/>
      <c r="F59" s="479"/>
      <c r="G59" s="479"/>
      <c r="H59" s="479"/>
      <c r="I59" s="479"/>
      <c r="J59" s="479"/>
      <c r="K59" s="188"/>
      <c r="L59" s="188"/>
      <c r="M59" s="188"/>
      <c r="N59" s="188"/>
      <c r="O59" s="188"/>
      <c r="P59" s="188"/>
      <c r="Q59" s="144"/>
      <c r="R59" s="144"/>
      <c r="S59" s="144"/>
      <c r="T59" s="144"/>
      <c r="U59" s="144"/>
      <c r="V59" s="144"/>
      <c r="W59" s="144"/>
      <c r="X59" s="144"/>
      <c r="Y59" s="144"/>
      <c r="Z59" s="144"/>
      <c r="AA59" s="144"/>
      <c r="AB59" s="144"/>
      <c r="AC59" s="144"/>
      <c r="AD59" s="144"/>
      <c r="AE59" s="144"/>
      <c r="AF59" s="144"/>
      <c r="AG59" s="144"/>
      <c r="AH59" s="144"/>
      <c r="AI59" s="144"/>
    </row>
    <row r="60" spans="3:35" x14ac:dyDescent="0.2">
      <c r="C60" s="188"/>
      <c r="D60" s="188"/>
      <c r="E60" s="188"/>
      <c r="F60" s="188"/>
      <c r="G60" s="188"/>
      <c r="H60" s="188"/>
      <c r="I60" s="188"/>
      <c r="J60" s="188"/>
      <c r="K60" s="144"/>
      <c r="L60" s="144"/>
      <c r="M60" s="144"/>
      <c r="N60" s="144"/>
      <c r="O60" s="144"/>
      <c r="P60" s="144"/>
      <c r="Q60" s="144"/>
      <c r="R60" s="144"/>
      <c r="S60" s="144"/>
      <c r="T60" s="144"/>
      <c r="U60" s="144"/>
      <c r="V60" s="144"/>
      <c r="W60" s="144"/>
      <c r="X60" s="144"/>
      <c r="Y60" s="144"/>
      <c r="Z60" s="144"/>
      <c r="AA60" s="144"/>
      <c r="AB60" s="144"/>
      <c r="AC60" s="144"/>
      <c r="AD60" s="144"/>
      <c r="AE60" s="144"/>
      <c r="AF60" s="144"/>
      <c r="AG60" s="144"/>
      <c r="AH60" s="144"/>
      <c r="AI60" s="144"/>
    </row>
    <row r="61" spans="3:35" ht="25.5" customHeight="1" x14ac:dyDescent="0.15">
      <c r="C61" s="453" t="s">
        <v>325</v>
      </c>
      <c r="D61" s="453"/>
      <c r="E61" s="453"/>
      <c r="F61" s="453"/>
      <c r="G61" s="453"/>
      <c r="H61" s="453"/>
      <c r="I61" s="453"/>
      <c r="J61" s="453"/>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row>
    <row r="62" spans="3:35" ht="17" thickBot="1" x14ac:dyDescent="0.25">
      <c r="C62" s="189"/>
      <c r="D62" s="189"/>
      <c r="E62" s="189"/>
      <c r="F62" s="189"/>
      <c r="G62" s="189"/>
      <c r="H62" s="189"/>
      <c r="I62" s="189"/>
      <c r="J62" s="162"/>
      <c r="K62" s="144"/>
      <c r="L62" s="144"/>
      <c r="M62" s="144"/>
      <c r="N62" s="144"/>
      <c r="O62" s="144"/>
      <c r="P62" s="144"/>
      <c r="Q62" s="144"/>
      <c r="R62" s="144"/>
      <c r="S62" s="144"/>
      <c r="T62" s="144"/>
      <c r="U62" s="144"/>
      <c r="V62" s="144"/>
      <c r="W62" s="144"/>
      <c r="X62" s="144"/>
      <c r="Y62" s="144"/>
      <c r="Z62" s="144"/>
      <c r="AA62" s="144"/>
      <c r="AB62" s="144"/>
      <c r="AC62" s="144"/>
      <c r="AD62" s="144"/>
      <c r="AE62" s="144"/>
      <c r="AF62" s="144"/>
      <c r="AG62" s="144"/>
      <c r="AH62" s="144"/>
      <c r="AI62" s="144"/>
    </row>
    <row r="63" spans="3:35" ht="64" customHeight="1" thickBot="1" x14ac:dyDescent="0.25">
      <c r="C63" s="603" t="str">
        <f>+C47</f>
        <v>Nombre del manglar 
(Jurisdicción Autoridad Ambiental o Unidad de manejo) (a)</v>
      </c>
      <c r="D63" s="190" t="s">
        <v>326</v>
      </c>
      <c r="E63" s="191" t="s">
        <v>327</v>
      </c>
      <c r="F63" s="191" t="s">
        <v>328</v>
      </c>
      <c r="G63" s="192" t="s">
        <v>329</v>
      </c>
      <c r="H63" s="162"/>
      <c r="I63" s="193"/>
      <c r="J63" s="162"/>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row>
    <row r="64" spans="3:35" ht="17" customHeight="1" x14ac:dyDescent="0.2">
      <c r="C64" s="604">
        <f>+C50</f>
        <v>0</v>
      </c>
      <c r="D64" s="590" t="str">
        <f>IFERROR((W50/N37),"")</f>
        <v/>
      </c>
      <c r="E64" s="591" t="str">
        <f>IFERROR((Y50/O37),"")</f>
        <v/>
      </c>
      <c r="F64" s="592" t="str">
        <f>IFERROR((AA50/P37),"")</f>
        <v/>
      </c>
      <c r="G64" s="593" t="str">
        <f>IFERROR((AC50/Q37),"")</f>
        <v/>
      </c>
      <c r="H64" s="162"/>
      <c r="I64" s="194"/>
      <c r="J64" s="162"/>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c r="AH64" s="144"/>
      <c r="AI64" s="144"/>
    </row>
    <row r="65" spans="1:35" ht="17" customHeight="1" x14ac:dyDescent="0.2">
      <c r="C65" s="604">
        <f t="shared" ref="C65:C69" si="13">+C51</f>
        <v>0</v>
      </c>
      <c r="D65" s="594" t="str">
        <f>IFERROR((W51/N38),"")</f>
        <v/>
      </c>
      <c r="E65" s="595" t="str">
        <f t="shared" ref="E65:E69" si="14">IFERROR((Y51/O38),"")</f>
        <v/>
      </c>
      <c r="F65" s="596" t="str">
        <f t="shared" ref="F65:F69" si="15">IFERROR((AA51/P38),"")</f>
        <v/>
      </c>
      <c r="G65" s="597" t="str">
        <f t="shared" ref="G65:G69" si="16">IFERROR((AC51/Q38),"")</f>
        <v/>
      </c>
      <c r="H65" s="162"/>
      <c r="I65" s="194"/>
      <c r="J65" s="162"/>
      <c r="K65" s="144"/>
      <c r="L65" s="144"/>
      <c r="M65" s="144"/>
      <c r="N65" s="144"/>
      <c r="O65" s="144"/>
      <c r="P65" s="144"/>
      <c r="Q65" s="144"/>
      <c r="R65" s="144"/>
      <c r="S65" s="144"/>
      <c r="T65" s="144"/>
      <c r="U65" s="144"/>
      <c r="V65" s="144"/>
      <c r="W65" s="144"/>
      <c r="X65" s="144"/>
      <c r="Y65" s="144"/>
      <c r="Z65" s="144"/>
      <c r="AA65" s="144"/>
      <c r="AB65" s="144"/>
      <c r="AC65" s="144"/>
      <c r="AD65" s="144"/>
      <c r="AE65" s="144"/>
      <c r="AF65" s="144"/>
      <c r="AG65" s="144"/>
      <c r="AH65" s="144"/>
      <c r="AI65" s="144"/>
    </row>
    <row r="66" spans="1:35" ht="17" customHeight="1" x14ac:dyDescent="0.2">
      <c r="C66" s="604">
        <f t="shared" si="13"/>
        <v>0</v>
      </c>
      <c r="D66" s="594" t="str">
        <f t="shared" ref="D66:D69" si="17">IFERROR((W52/N39),"")</f>
        <v/>
      </c>
      <c r="E66" s="595" t="str">
        <f t="shared" si="14"/>
        <v/>
      </c>
      <c r="F66" s="596" t="str">
        <f t="shared" si="15"/>
        <v/>
      </c>
      <c r="G66" s="597" t="str">
        <f t="shared" si="16"/>
        <v/>
      </c>
      <c r="H66" s="162"/>
      <c r="I66" s="194"/>
      <c r="J66" s="162"/>
      <c r="K66" s="144"/>
      <c r="L66" s="144"/>
      <c r="M66" s="144"/>
      <c r="N66" s="144"/>
      <c r="O66" s="144"/>
      <c r="P66" s="144"/>
      <c r="Q66" s="144"/>
      <c r="R66" s="144"/>
      <c r="S66" s="144"/>
      <c r="T66" s="144"/>
      <c r="U66" s="144"/>
      <c r="V66" s="144"/>
      <c r="W66" s="144"/>
      <c r="X66" s="144"/>
      <c r="Y66" s="144"/>
      <c r="Z66" s="144"/>
      <c r="AA66" s="144"/>
      <c r="AB66" s="144"/>
      <c r="AC66" s="144"/>
      <c r="AD66" s="144"/>
      <c r="AE66" s="144"/>
      <c r="AF66" s="144"/>
      <c r="AG66" s="144"/>
      <c r="AH66" s="144"/>
      <c r="AI66" s="144"/>
    </row>
    <row r="67" spans="1:35" ht="17" customHeight="1" x14ac:dyDescent="0.2">
      <c r="C67" s="604">
        <f t="shared" si="13"/>
        <v>0</v>
      </c>
      <c r="D67" s="594" t="str">
        <f t="shared" si="17"/>
        <v/>
      </c>
      <c r="E67" s="595" t="str">
        <f t="shared" si="14"/>
        <v/>
      </c>
      <c r="F67" s="596" t="str">
        <f t="shared" si="15"/>
        <v/>
      </c>
      <c r="G67" s="597" t="str">
        <f t="shared" si="16"/>
        <v/>
      </c>
      <c r="H67" s="162"/>
      <c r="I67" s="194"/>
      <c r="J67" s="162"/>
      <c r="K67" s="144"/>
      <c r="L67" s="144"/>
      <c r="M67" s="144"/>
      <c r="N67" s="144"/>
      <c r="O67" s="144"/>
      <c r="P67" s="144"/>
      <c r="Q67" s="144"/>
      <c r="R67" s="144"/>
      <c r="S67" s="144"/>
      <c r="T67" s="144"/>
      <c r="U67" s="144"/>
      <c r="V67" s="144"/>
      <c r="W67" s="144"/>
      <c r="X67" s="144"/>
      <c r="Y67" s="144"/>
      <c r="Z67" s="144"/>
      <c r="AA67" s="144"/>
      <c r="AB67" s="144"/>
      <c r="AC67" s="144"/>
      <c r="AD67" s="144"/>
      <c r="AE67" s="144"/>
      <c r="AF67" s="144"/>
      <c r="AG67" s="144"/>
      <c r="AH67" s="144"/>
      <c r="AI67" s="144"/>
    </row>
    <row r="68" spans="1:35" ht="17" customHeight="1" x14ac:dyDescent="0.2">
      <c r="C68" s="604">
        <f t="shared" si="13"/>
        <v>0</v>
      </c>
      <c r="D68" s="594" t="str">
        <f t="shared" si="17"/>
        <v/>
      </c>
      <c r="E68" s="595" t="str">
        <f t="shared" si="14"/>
        <v/>
      </c>
      <c r="F68" s="596" t="str">
        <f t="shared" si="15"/>
        <v/>
      </c>
      <c r="G68" s="597" t="str">
        <f t="shared" si="16"/>
        <v/>
      </c>
      <c r="H68" s="162"/>
      <c r="I68" s="194"/>
      <c r="J68" s="162"/>
      <c r="K68" s="144"/>
      <c r="L68" s="144"/>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row>
    <row r="69" spans="1:35" ht="17" customHeight="1" thickBot="1" x14ac:dyDescent="0.25">
      <c r="C69" s="604">
        <f t="shared" si="13"/>
        <v>0</v>
      </c>
      <c r="D69" s="598" t="str">
        <f t="shared" si="17"/>
        <v/>
      </c>
      <c r="E69" s="599" t="str">
        <f t="shared" si="14"/>
        <v/>
      </c>
      <c r="F69" s="600" t="str">
        <f t="shared" si="15"/>
        <v/>
      </c>
      <c r="G69" s="601" t="str">
        <f t="shared" si="16"/>
        <v/>
      </c>
      <c r="H69" s="162"/>
      <c r="I69" s="194"/>
      <c r="J69" s="162"/>
      <c r="K69" s="144"/>
      <c r="L69" s="144"/>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row>
    <row r="70" spans="1:35" ht="48.5" customHeight="1" thickBot="1" x14ac:dyDescent="0.2">
      <c r="C70" s="195" t="s">
        <v>330</v>
      </c>
      <c r="D70" s="602" t="e">
        <f>MIN(100%,(W56/N43))</f>
        <v>#VALUE!</v>
      </c>
      <c r="E70" s="602" t="e">
        <f t="shared" ref="E70:G70" si="18">MIN(100%,(X56/O43))</f>
        <v>#VALUE!</v>
      </c>
      <c r="F70" s="602" t="e">
        <f t="shared" si="18"/>
        <v>#VALUE!</v>
      </c>
      <c r="G70" s="602" t="e">
        <f t="shared" si="18"/>
        <v>#VALUE!</v>
      </c>
      <c r="H70" s="201"/>
      <c r="I70" s="196"/>
      <c r="J70" s="456"/>
      <c r="K70" s="456"/>
      <c r="L70" s="456"/>
      <c r="M70" s="456"/>
      <c r="N70" s="456"/>
      <c r="O70" s="456"/>
      <c r="P70" s="456"/>
      <c r="Q70" s="48"/>
      <c r="R70" s="48"/>
      <c r="S70" s="48"/>
      <c r="T70" s="48"/>
      <c r="U70" s="48"/>
      <c r="V70" s="48"/>
      <c r="W70" s="48"/>
      <c r="X70" s="48"/>
      <c r="Y70" s="48"/>
      <c r="Z70" s="48"/>
      <c r="AA70" s="48"/>
      <c r="AB70" s="48"/>
      <c r="AC70" s="48"/>
      <c r="AD70" s="48"/>
      <c r="AE70" s="48"/>
      <c r="AF70" s="48"/>
      <c r="AG70" s="48"/>
      <c r="AH70" s="48"/>
      <c r="AI70" s="48"/>
    </row>
    <row r="71" spans="1:35" x14ac:dyDescent="0.15">
      <c r="C71" s="49"/>
    </row>
    <row r="72" spans="1:35" x14ac:dyDescent="0.15">
      <c r="C72" s="49"/>
    </row>
    <row r="73" spans="1:35" x14ac:dyDescent="0.15">
      <c r="C73" s="49"/>
    </row>
    <row r="74" spans="1:35" x14ac:dyDescent="0.15">
      <c r="C74" s="49"/>
    </row>
    <row r="75" spans="1:35" x14ac:dyDescent="0.15">
      <c r="C75" s="49"/>
    </row>
    <row r="76" spans="1:35" ht="15" customHeight="1" x14ac:dyDescent="0.15">
      <c r="C76" s="53"/>
      <c r="D76" s="52"/>
    </row>
    <row r="77" spans="1:35" x14ac:dyDescent="0.15">
      <c r="A77" s="45"/>
    </row>
    <row r="78" spans="1:35" s="51" customFormat="1" x14ac:dyDescent="0.15">
      <c r="A78" s="45"/>
      <c r="B78" s="55"/>
      <c r="C78" s="56"/>
      <c r="D78" s="57"/>
      <c r="E78" s="57"/>
      <c r="F78" s="57"/>
      <c r="G78" s="57"/>
      <c r="H78" s="57"/>
      <c r="I78" s="57"/>
      <c r="J78" s="57"/>
      <c r="K78" s="57"/>
      <c r="L78" s="57"/>
      <c r="M78" s="57"/>
      <c r="N78" s="57"/>
      <c r="O78" s="57"/>
      <c r="P78" s="57"/>
      <c r="Q78" s="57"/>
      <c r="R78" s="57"/>
      <c r="S78" s="57"/>
      <c r="T78" s="57"/>
      <c r="U78" s="57"/>
      <c r="V78" s="57"/>
      <c r="W78" s="57"/>
      <c r="Y78" s="57"/>
      <c r="Z78" s="57"/>
    </row>
    <row r="79" spans="1:35" s="51" customFormat="1" ht="26.25" customHeight="1" x14ac:dyDescent="0.15">
      <c r="A79" s="45"/>
      <c r="B79" s="62"/>
      <c r="C79" s="457" t="s">
        <v>331</v>
      </c>
      <c r="D79" s="457"/>
      <c r="E79" s="457"/>
      <c r="F79" s="457"/>
      <c r="G79" s="457"/>
      <c r="H79" s="457"/>
      <c r="I79" s="457"/>
      <c r="J79" s="457"/>
      <c r="K79" s="457"/>
      <c r="L79" s="457"/>
      <c r="M79" s="457"/>
      <c r="N79" s="457"/>
      <c r="O79" s="457"/>
      <c r="P79" s="457"/>
      <c r="Q79" s="457"/>
      <c r="R79" s="457"/>
      <c r="S79" s="457"/>
      <c r="T79" s="457"/>
      <c r="U79" s="58"/>
      <c r="V79" s="58"/>
      <c r="W79" s="58"/>
      <c r="Y79" s="59"/>
      <c r="Z79" s="57"/>
    </row>
    <row r="80" spans="1:35" s="51" customFormat="1" ht="35.25" customHeight="1" x14ac:dyDescent="0.15">
      <c r="A80" s="45"/>
      <c r="B80" s="496">
        <v>1</v>
      </c>
      <c r="C80" s="494" t="s">
        <v>197</v>
      </c>
      <c r="D80" s="494"/>
      <c r="E80" s="494"/>
      <c r="F80" s="495"/>
      <c r="G80" s="495"/>
      <c r="H80" s="495"/>
      <c r="I80" s="495"/>
      <c r="J80" s="495"/>
      <c r="K80" s="495"/>
      <c r="L80" s="495"/>
      <c r="M80" s="495"/>
      <c r="N80" s="495"/>
      <c r="O80" s="495"/>
      <c r="P80" s="495"/>
      <c r="Q80" s="495"/>
      <c r="R80" s="495"/>
      <c r="S80" s="495"/>
      <c r="T80" s="495"/>
      <c r="U80" s="55"/>
      <c r="V80" s="55"/>
      <c r="W80" s="55"/>
      <c r="Y80" s="59"/>
      <c r="Z80" s="57"/>
    </row>
    <row r="81" spans="1:26" s="51" customFormat="1" ht="35.25" customHeight="1" x14ac:dyDescent="0.15">
      <c r="A81" s="45"/>
      <c r="B81" s="496"/>
      <c r="C81" s="494" t="s">
        <v>1</v>
      </c>
      <c r="D81" s="494"/>
      <c r="E81" s="494"/>
      <c r="F81" s="495"/>
      <c r="G81" s="495"/>
      <c r="H81" s="495"/>
      <c r="I81" s="495"/>
      <c r="J81" s="495"/>
      <c r="K81" s="495"/>
      <c r="L81" s="495"/>
      <c r="M81" s="495"/>
      <c r="N81" s="495"/>
      <c r="O81" s="495"/>
      <c r="P81" s="495"/>
      <c r="Q81" s="495"/>
      <c r="R81" s="495"/>
      <c r="S81" s="495"/>
      <c r="T81" s="495"/>
      <c r="U81" s="55"/>
      <c r="V81" s="55"/>
      <c r="W81" s="55"/>
      <c r="Y81" s="59"/>
      <c r="Z81" s="57"/>
    </row>
    <row r="82" spans="1:26" s="51" customFormat="1" ht="35.25" customHeight="1" x14ac:dyDescent="0.15">
      <c r="A82" s="45"/>
      <c r="B82" s="496"/>
      <c r="C82" s="494" t="s">
        <v>332</v>
      </c>
      <c r="D82" s="494"/>
      <c r="E82" s="494"/>
      <c r="F82" s="495"/>
      <c r="G82" s="495"/>
      <c r="H82" s="495"/>
      <c r="I82" s="495"/>
      <c r="J82" s="495"/>
      <c r="K82" s="495"/>
      <c r="L82" s="495"/>
      <c r="M82" s="495"/>
      <c r="N82" s="495"/>
      <c r="O82" s="495"/>
      <c r="P82" s="495"/>
      <c r="Q82" s="495"/>
      <c r="R82" s="495"/>
      <c r="S82" s="495"/>
      <c r="T82" s="495"/>
      <c r="U82" s="55"/>
      <c r="V82" s="55"/>
      <c r="W82" s="55"/>
      <c r="Y82" s="59"/>
      <c r="Z82" s="57"/>
    </row>
    <row r="83" spans="1:26" s="51" customFormat="1" ht="35.25" customHeight="1" x14ac:dyDescent="0.15">
      <c r="A83" s="45"/>
      <c r="B83" s="496"/>
      <c r="C83" s="494" t="s">
        <v>195</v>
      </c>
      <c r="D83" s="494"/>
      <c r="E83" s="494"/>
      <c r="F83" s="495"/>
      <c r="G83" s="495"/>
      <c r="H83" s="495"/>
      <c r="I83" s="495"/>
      <c r="J83" s="495"/>
      <c r="K83" s="495"/>
      <c r="L83" s="495"/>
      <c r="M83" s="495"/>
      <c r="N83" s="495"/>
      <c r="O83" s="495"/>
      <c r="P83" s="495"/>
      <c r="Q83" s="495"/>
      <c r="R83" s="495"/>
      <c r="S83" s="495"/>
      <c r="T83" s="495"/>
      <c r="U83" s="55"/>
      <c r="V83" s="55"/>
      <c r="W83" s="55"/>
      <c r="Y83" s="59"/>
      <c r="Z83" s="57"/>
    </row>
    <row r="84" spans="1:26" s="51" customFormat="1" ht="35.25" customHeight="1" x14ac:dyDescent="0.15">
      <c r="A84" s="45"/>
      <c r="B84" s="496"/>
      <c r="C84" s="494" t="s">
        <v>333</v>
      </c>
      <c r="D84" s="494"/>
      <c r="E84" s="494"/>
      <c r="F84" s="495"/>
      <c r="G84" s="495"/>
      <c r="H84" s="495"/>
      <c r="I84" s="495"/>
      <c r="J84" s="495"/>
      <c r="K84" s="495"/>
      <c r="L84" s="495"/>
      <c r="M84" s="495"/>
      <c r="N84" s="495"/>
      <c r="O84" s="495"/>
      <c r="P84" s="495"/>
      <c r="Q84" s="495"/>
      <c r="R84" s="495"/>
      <c r="S84" s="495"/>
      <c r="T84" s="495"/>
      <c r="U84" s="55"/>
      <c r="V84" s="55"/>
      <c r="W84" s="55"/>
      <c r="Y84" s="59"/>
      <c r="Z84" s="57"/>
    </row>
    <row r="85" spans="1:26" s="51" customFormat="1" ht="35.25" customHeight="1" x14ac:dyDescent="0.15">
      <c r="A85" s="45"/>
      <c r="B85" s="496"/>
      <c r="C85" s="494" t="s">
        <v>198</v>
      </c>
      <c r="D85" s="494"/>
      <c r="E85" s="494"/>
      <c r="F85" s="495"/>
      <c r="G85" s="495"/>
      <c r="H85" s="495"/>
      <c r="I85" s="495"/>
      <c r="J85" s="495"/>
      <c r="K85" s="495"/>
      <c r="L85" s="495"/>
      <c r="M85" s="495"/>
      <c r="N85" s="495"/>
      <c r="O85" s="495"/>
      <c r="P85" s="495"/>
      <c r="Q85" s="495"/>
      <c r="R85" s="495"/>
      <c r="S85" s="495"/>
      <c r="T85" s="495"/>
      <c r="U85" s="55"/>
      <c r="V85" s="55"/>
      <c r="W85" s="55"/>
      <c r="Y85" s="59"/>
      <c r="Z85" s="57"/>
    </row>
    <row r="86" spans="1:26" s="51" customFormat="1" ht="35.25" customHeight="1" x14ac:dyDescent="0.15">
      <c r="A86" s="45"/>
      <c r="B86" s="496"/>
      <c r="C86" s="494" t="s">
        <v>334</v>
      </c>
      <c r="D86" s="494"/>
      <c r="E86" s="494"/>
      <c r="F86" s="495"/>
      <c r="G86" s="495"/>
      <c r="H86" s="495"/>
      <c r="I86" s="495"/>
      <c r="J86" s="495"/>
      <c r="K86" s="495"/>
      <c r="L86" s="495"/>
      <c r="M86" s="495"/>
      <c r="N86" s="495"/>
      <c r="O86" s="495"/>
      <c r="P86" s="495"/>
      <c r="Q86" s="495"/>
      <c r="R86" s="495"/>
      <c r="S86" s="495"/>
      <c r="T86" s="495"/>
      <c r="U86" s="55"/>
      <c r="V86" s="55"/>
      <c r="W86" s="55"/>
      <c r="X86" s="55"/>
      <c r="Y86" s="59"/>
      <c r="Z86" s="57"/>
    </row>
    <row r="87" spans="1:26" s="51" customFormat="1" x14ac:dyDescent="0.15">
      <c r="A87" s="45"/>
      <c r="B87" s="55"/>
      <c r="C87" s="56"/>
      <c r="D87" s="57"/>
      <c r="E87" s="57"/>
      <c r="F87" s="57"/>
      <c r="G87" s="57"/>
      <c r="H87" s="57"/>
      <c r="I87" s="57"/>
      <c r="J87" s="57"/>
      <c r="K87" s="57"/>
      <c r="L87" s="57"/>
      <c r="M87" s="57"/>
      <c r="N87" s="57"/>
      <c r="O87" s="57"/>
      <c r="P87" s="57"/>
      <c r="Q87" s="57"/>
      <c r="R87" s="57"/>
      <c r="S87" s="57"/>
      <c r="T87" s="57"/>
      <c r="U87" s="57"/>
      <c r="V87" s="57"/>
      <c r="W87" s="57"/>
      <c r="X87" s="57"/>
      <c r="Y87" s="57"/>
      <c r="Z87" s="57"/>
    </row>
    <row r="88" spans="1:26" x14ac:dyDescent="0.15">
      <c r="A88" s="45"/>
    </row>
    <row r="89" spans="1:26" x14ac:dyDescent="0.15">
      <c r="A89" s="45"/>
    </row>
    <row r="90" spans="1:26" x14ac:dyDescent="0.15">
      <c r="A90" s="45"/>
    </row>
  </sheetData>
  <sheetProtection algorithmName="SHA-512" hashValue="whZBPljNZZvEqabmq98OpLJDN7Y56uogI70wHqKIMC41osET1nZF08vHx8B9QRnkcCNc7lkXwBvvwvGr1gEDJA==" saltValue="SXkjUya7MOaVe6CYDS+pXQ==" spinCount="100000" sheet="1" insertRows="0"/>
  <mergeCells count="121">
    <mergeCell ref="AE50:AG50"/>
    <mergeCell ref="AH50:AI50"/>
    <mergeCell ref="AE51:AG51"/>
    <mergeCell ref="AH51:AI51"/>
    <mergeCell ref="AE52:AG52"/>
    <mergeCell ref="AH52:AI52"/>
    <mergeCell ref="AE53:AG53"/>
    <mergeCell ref="AH53:AI53"/>
    <mergeCell ref="AE54:AG54"/>
    <mergeCell ref="AH54:AI54"/>
    <mergeCell ref="AE47:AG49"/>
    <mergeCell ref="AH47:AI49"/>
    <mergeCell ref="F48:G48"/>
    <mergeCell ref="H48:I48"/>
    <mergeCell ref="J48:K48"/>
    <mergeCell ref="L48:M48"/>
    <mergeCell ref="N48:O48"/>
    <mergeCell ref="P48:Q48"/>
    <mergeCell ref="R48:S48"/>
    <mergeCell ref="T48:U48"/>
    <mergeCell ref="V48:W48"/>
    <mergeCell ref="X48:Y48"/>
    <mergeCell ref="Z48:AA48"/>
    <mergeCell ref="AB48:AC48"/>
    <mergeCell ref="AD48:AD49"/>
    <mergeCell ref="B1:E1"/>
    <mergeCell ref="F1:AT1"/>
    <mergeCell ref="R14:Z15"/>
    <mergeCell ref="AB14:AI15"/>
    <mergeCell ref="AA16:AI16"/>
    <mergeCell ref="AA17:AI17"/>
    <mergeCell ref="H12:P12"/>
    <mergeCell ref="H13:P13"/>
    <mergeCell ref="Q13:Z13"/>
    <mergeCell ref="Q12:Z12"/>
    <mergeCell ref="B3:U3"/>
    <mergeCell ref="V3:AT3"/>
    <mergeCell ref="H16:P16"/>
    <mergeCell ref="AA12:AI12"/>
    <mergeCell ref="AA13:AI13"/>
    <mergeCell ref="H17:P17"/>
    <mergeCell ref="C14:G14"/>
    <mergeCell ref="C15:G15"/>
    <mergeCell ref="C17:G17"/>
    <mergeCell ref="C16:G16"/>
    <mergeCell ref="B2:AT2"/>
    <mergeCell ref="B4:AT4"/>
    <mergeCell ref="D12:E12"/>
    <mergeCell ref="F6:G6"/>
    <mergeCell ref="C83:E83"/>
    <mergeCell ref="F83:T83"/>
    <mergeCell ref="C84:E84"/>
    <mergeCell ref="F84:T84"/>
    <mergeCell ref="C85:E85"/>
    <mergeCell ref="F85:T85"/>
    <mergeCell ref="B80:B86"/>
    <mergeCell ref="C80:E80"/>
    <mergeCell ref="F80:T80"/>
    <mergeCell ref="C81:E81"/>
    <mergeCell ref="F81:T81"/>
    <mergeCell ref="C82:E82"/>
    <mergeCell ref="F82:T82"/>
    <mergeCell ref="C86:E86"/>
    <mergeCell ref="F86:T86"/>
    <mergeCell ref="F7:G7"/>
    <mergeCell ref="AJ12:AT12"/>
    <mergeCell ref="AK14:AT15"/>
    <mergeCell ref="AJ13:AT13"/>
    <mergeCell ref="AJ16:AT16"/>
    <mergeCell ref="AJ17:AT17"/>
    <mergeCell ref="C56:E56"/>
    <mergeCell ref="C58:J59"/>
    <mergeCell ref="J34:M34"/>
    <mergeCell ref="N34:R34"/>
    <mergeCell ref="F35:I35"/>
    <mergeCell ref="J35:M35"/>
    <mergeCell ref="N35:N36"/>
    <mergeCell ref="O35:O36"/>
    <mergeCell ref="P35:P36"/>
    <mergeCell ref="Q35:Q36"/>
    <mergeCell ref="R35:R36"/>
    <mergeCell ref="D43:M43"/>
    <mergeCell ref="C44:J44"/>
    <mergeCell ref="C46:I46"/>
    <mergeCell ref="C47:C49"/>
    <mergeCell ref="D47:D49"/>
    <mergeCell ref="E47:E49"/>
    <mergeCell ref="I14:P15"/>
    <mergeCell ref="AE55:AG55"/>
    <mergeCell ref="AH55:AI55"/>
    <mergeCell ref="J70:P70"/>
    <mergeCell ref="C79:T79"/>
    <mergeCell ref="Q16:Z16"/>
    <mergeCell ref="Q17:Z17"/>
    <mergeCell ref="C21:H21"/>
    <mergeCell ref="I23:J23"/>
    <mergeCell ref="I24:J24"/>
    <mergeCell ref="I25:J25"/>
    <mergeCell ref="I26:J26"/>
    <mergeCell ref="I27:J27"/>
    <mergeCell ref="I28:J28"/>
    <mergeCell ref="I29:J29"/>
    <mergeCell ref="I30:J30"/>
    <mergeCell ref="C31:K31"/>
    <mergeCell ref="C33:I33"/>
    <mergeCell ref="C34:C36"/>
    <mergeCell ref="D34:D36"/>
    <mergeCell ref="E34:E36"/>
    <mergeCell ref="F34:I34"/>
    <mergeCell ref="F47:M47"/>
    <mergeCell ref="N47:U47"/>
    <mergeCell ref="V47:AD47"/>
    <mergeCell ref="C23:D23"/>
    <mergeCell ref="C24:D24"/>
    <mergeCell ref="C25:D25"/>
    <mergeCell ref="C26:D26"/>
    <mergeCell ref="C27:D27"/>
    <mergeCell ref="C28:D28"/>
    <mergeCell ref="C29:D29"/>
    <mergeCell ref="C30:D30"/>
    <mergeCell ref="C61:J61"/>
  </mergeCells>
  <conditionalFormatting sqref="C50:E55">
    <cfRule type="cellIs" dxfId="14" priority="1" operator="equal">
      <formula>0</formula>
    </cfRule>
  </conditionalFormatting>
  <conditionalFormatting sqref="F37:M42">
    <cfRule type="cellIs" dxfId="13" priority="7" operator="between">
      <formula>1.01</formula>
      <formula>1000</formula>
    </cfRule>
  </conditionalFormatting>
  <conditionalFormatting sqref="F50:M55 O50:O55 Q50:Q55 S50:S55 U50:AC55">
    <cfRule type="cellIs" dxfId="12" priority="4" operator="between">
      <formula>1.01</formula>
      <formula>1000</formula>
    </cfRule>
  </conditionalFormatting>
  <conditionalFormatting sqref="H15">
    <cfRule type="expression" dxfId="11" priority="36">
      <formula>$H$14="NO APLICA"</formula>
    </cfRule>
  </conditionalFormatting>
  <conditionalFormatting sqref="H16:I16">
    <cfRule type="expression" dxfId="10" priority="41">
      <formula>$H$15="SI SE REPORTA"</formula>
    </cfRule>
  </conditionalFormatting>
  <conditionalFormatting sqref="N37:R42">
    <cfRule type="cellIs" dxfId="9" priority="5" operator="equal">
      <formula>0</formula>
    </cfRule>
  </conditionalFormatting>
  <conditionalFormatting sqref="Q15">
    <cfRule type="expression" dxfId="8" priority="35">
      <formula>$Q$14="NO APLICA"</formula>
    </cfRule>
  </conditionalFormatting>
  <conditionalFormatting sqref="Q16">
    <cfRule type="expression" dxfId="7" priority="42" stopIfTrue="1">
      <formula>$Q$15="SI SE REPORTA"</formula>
    </cfRule>
  </conditionalFormatting>
  <conditionalFormatting sqref="R37:R42">
    <cfRule type="containsText" dxfId="6" priority="6" operator="containsText" text="ERROR">
      <formula>NOT(ISERROR(SEARCH("ERROR",R37)))</formula>
    </cfRule>
  </conditionalFormatting>
  <conditionalFormatting sqref="V50:AD55">
    <cfRule type="cellIs" dxfId="5" priority="2" operator="equal">
      <formula>0</formula>
    </cfRule>
  </conditionalFormatting>
  <conditionalFormatting sqref="AA15">
    <cfRule type="expression" dxfId="4" priority="34">
      <formula>$AA$14="NO APLICA"</formula>
    </cfRule>
  </conditionalFormatting>
  <conditionalFormatting sqref="AA16">
    <cfRule type="expression" dxfId="3" priority="39" stopIfTrue="1">
      <formula>$AA$15="SI SE REPORTA"</formula>
    </cfRule>
  </conditionalFormatting>
  <conditionalFormatting sqref="AD50:AD55">
    <cfRule type="containsText" dxfId="2" priority="3" operator="containsText" text="ERROR">
      <formula>NOT(ISERROR(SEARCH("ERROR",AD50)))</formula>
    </cfRule>
  </conditionalFormatting>
  <conditionalFormatting sqref="AJ15">
    <cfRule type="expression" dxfId="1" priority="33">
      <formula>$AJ$14="NO APLICA"</formula>
    </cfRule>
  </conditionalFormatting>
  <conditionalFormatting sqref="AJ16">
    <cfRule type="expression" dxfId="0" priority="38" stopIfTrue="1">
      <formula>$AJ$15="SI SE REPORTA"</formula>
    </cfRule>
  </conditionalFormatting>
  <dataValidations count="11">
    <dataValidation type="list" allowBlank="1" showInputMessage="1" showErrorMessage="1" sqref="AJ15 Q15 AA15 H15" xr:uid="{128546C9-7FF3-44D3-9AAE-E805DB301790}">
      <formula1>"SI SE REPORTA, NO SE REPORTA"</formula1>
    </dataValidation>
    <dataValidation type="list" allowBlank="1" showInputMessage="1" showErrorMessage="1" sqref="AJ14 Q14 AA14 H14" xr:uid="{59094F7D-83AD-4EFB-9058-4EB60CC31449}">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B2" xr:uid="{4C3E1DBE-A641-4CE4-B996-63B3B120595E}">
      <formula1>INDIRECT("Autoridades_Ambientales[Autoridad_Ambiental]")</formula1>
    </dataValidation>
    <dataValidation allowBlank="1" showInputMessage="1" showErrorMessage="1" promptTitle="Periodo de Reporte" prompt="Ingrese el año correspondiente a la vigencia fiscal que se está reportando" sqref="V3" xr:uid="{A66FCC43-AC3F-4C88-8258-2D3D8B8B47ED}"/>
    <dataValidation type="custom" allowBlank="1" showInputMessage="1" showErrorMessage="1" error="No puede ser mayor a la programación" sqref="I50:J55 L50" xr:uid="{4D875E19-CEED-BF42-8B5C-2F464CD29342}">
      <formula1>SUM($H50:$L50)&lt;=$O$33</formula1>
    </dataValidation>
    <dataValidation type="custom" allowBlank="1" showInputMessage="1" showErrorMessage="1" sqref="U50 S50 Q50 O50" xr:uid="{85D16230-7B6C-0B48-81E9-6CBA87265CAA}">
      <formula1>SUM($O50:$V50)&lt;=$S$33</formula1>
    </dataValidation>
    <dataValidation type="custom" allowBlank="1" showInputMessage="1" showErrorMessage="1" error="La suma de la programación no puede ser superior a 40%" sqref="J37:M42" xr:uid="{73A6F33E-526C-DB45-A0CC-68124CD2AE73}">
      <formula1>SUM($K37:$N38)&lt;=$L$36</formula1>
    </dataValidation>
    <dataValidation type="custom" allowBlank="1" showInputMessage="1" showErrorMessage="1" error="La suma de la programación no puede ser superior a 60%" sqref="F37:I42" xr:uid="{9CFF4FD9-1E3B-E743-AAD4-510E85A27119}">
      <formula1>SUM($H37:$K37)&lt;=$H$36</formula1>
    </dataValidation>
    <dataValidation operator="greaterThanOrEqual" allowBlank="1" showErrorMessage="1" errorTitle="ERROR" error="Escriba un número igual o mayor que 0" promptTitle="ERROR" prompt="Escriba un número igual o mayor que 0" sqref="C64:C69 D64:G70" xr:uid="{A5175680-EBCB-C143-B27C-F02B8E90F563}"/>
    <dataValidation type="whole" operator="greaterThanOrEqual" allowBlank="1" showErrorMessage="1" errorTitle="ERROR" error="Escriba un número igual o mayor que 0" promptTitle="ERROR" prompt="Escriba un número igual o mayor que 0" sqref="D63:F63" xr:uid="{BA7A2F67-79DF-AE4C-AB6D-8793610B7BA1}">
      <formula1>0</formula1>
    </dataValidation>
    <dataValidation allowBlank="1" showInputMessage="1" showErrorMessage="1" prompt="Valor en hectáreas" sqref="E24:E30" xr:uid="{061CE69D-E22B-49A1-A6A8-B33BBE8D59BD}"/>
  </dataValidations>
  <hyperlinks>
    <hyperlink ref="C9" location="HM_MANGLAR!A1" display="VOLVER A LA HOJA METODOLÓGICA" xr:uid="{862A3576-A0BD-4991-859A-205B4F75233E}"/>
  </hyperlinks>
  <pageMargins left="0.25" right="0.25" top="0.75" bottom="0.75" header="0.3" footer="0.3"/>
  <pageSetup paperSize="178" scale="14" fitToHeight="0" orientation="landscape" horizontalDpi="1200" verticalDpi="1200" r:id="rId1"/>
  <extLst>
    <ext xmlns:x14="http://schemas.microsoft.com/office/spreadsheetml/2009/9/main" uri="{CCE6A557-97BC-4b89-ADB6-D9C93CAAB3DF}">
      <x14:dataValidations xmlns:xm="http://schemas.microsoft.com/office/excel/2006/main" count="2">
        <x14:dataValidation type="list" allowBlank="1" showInputMessage="1" showErrorMessage="1" xr:uid="{9E0C2A0D-2349-8E45-A731-DD8E30BF6E16}">
          <x14:formula1>
            <xm:f>Listas!$G$44:$I$44</xm:f>
          </x14:formula1>
          <xm:sqref>F24:F30</xm:sqref>
        </x14:dataValidation>
        <x14:dataValidation type="list" allowBlank="1" showInputMessage="1" showErrorMessage="1" xr:uid="{BFEF4A4F-90A7-2D46-A106-ED67BD09F0C2}">
          <x14:formula1>
            <xm:f>Listas!$H$45:$H$51</xm:f>
          </x14:formula1>
          <xm:sqref>G24:G30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5</vt:i4>
      </vt:variant>
      <vt:variant>
        <vt:lpstr>Rangos con nombre</vt:lpstr>
      </vt:variant>
      <vt:variant>
        <vt:i4>13</vt:i4>
      </vt:variant>
    </vt:vector>
  </HeadingPairs>
  <TitlesOfParts>
    <vt:vector size="18" baseType="lpstr">
      <vt:lpstr>Listas</vt:lpstr>
      <vt:lpstr>Instructivo</vt:lpstr>
      <vt:lpstr>Hoja2</vt:lpstr>
      <vt:lpstr>HM_MANGLAR</vt:lpstr>
      <vt:lpstr>MANGLAR_REPORTE</vt:lpstr>
      <vt:lpstr>acumula</vt:lpstr>
      <vt:lpstr>HM_MANGLAR!Área_de_impresión</vt:lpstr>
      <vt:lpstr>Instructivo!Área_de_impresión</vt:lpstr>
      <vt:lpstr>Autoridad_Ambiental</vt:lpstr>
      <vt:lpstr>cobertura</vt:lpstr>
      <vt:lpstr>Desagregaci</vt:lpstr>
      <vt:lpstr>enfoque</vt:lpstr>
      <vt:lpstr>fuente</vt:lpstr>
      <vt:lpstr>orienta</vt:lpstr>
      <vt:lpstr>periodicidad</vt:lpstr>
      <vt:lpstr>tipo</vt:lpstr>
      <vt:lpstr>tipounidad</vt:lpstr>
      <vt:lpstr>HM_MANGLAR!Títulos_a_imprimir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2026-08-10T22:15:35Z</dcterms:modified>
  <cp:category/>
  <cp:contentStatus/>
</cp:coreProperties>
</file>